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965" yWindow="510" windowWidth="19440" windowHeight="11640" tabRatio="891" firstSheet="2" activeTab="10"/>
  </bookViews>
  <sheets>
    <sheet name="1. паспорт местоположение" sheetId="7" r:id="rId1"/>
    <sheet name="2. Паспорт ТП" sheetId="27" r:id="rId2"/>
    <sheet name="3.1. Паспорт техсостояния ПС" sheetId="28" r:id="rId3"/>
    <sheet name="3.2 паспорт Техсостояние ЛЭП" sheetId="26" r:id="rId4"/>
    <sheet name="3.3 паспорт описание" sheetId="6" r:id="rId5"/>
    <sheet name="4. Паспорт бюджет" sheetId="29" r:id="rId6"/>
    <sheet name="5 анализ эконом эфф" sheetId="24" r:id="rId7"/>
    <sheet name="6.1. Паспорт сетевой график" sheetId="16" r:id="rId8"/>
    <sheet name="6.2. Паспорт фин осв ввод" sheetId="15" r:id="rId9"/>
    <sheet name="7. Паспорт отчет о закупке" sheetId="30"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3">'3.2 паспорт Техсостояние ЛЭП'!$A$1:$AA$25</definedName>
    <definedName name="_xlnm.Print_Area" localSheetId="4">'3.3 паспорт описание'!$A$1:$C$30</definedName>
    <definedName name="_xlnm.Print_Area" localSheetId="7">'6.1. Паспорт сетевой график'!$A$1:$L$54</definedName>
    <definedName name="_xlnm.Print_Area" localSheetId="8">'6.2. Паспорт фин осв ввод'!$A$1:$M$64</definedName>
  </definedNames>
  <calcPr calcId="145621"/>
</workbook>
</file>

<file path=xl/calcChain.xml><?xml version="1.0" encoding="utf-8"?>
<calcChain xmlns="http://schemas.openxmlformats.org/spreadsheetml/2006/main">
  <c r="C59" i="22" l="1"/>
  <c r="B58" i="22"/>
  <c r="B36" i="22"/>
  <c r="B34" i="22" s="1"/>
  <c r="AE29" i="30"/>
  <c r="D59" i="22"/>
  <c r="B33" i="22"/>
  <c r="B67" i="22" l="1"/>
  <c r="B64" i="22"/>
  <c r="B62" i="22"/>
  <c r="I26" i="30" l="1"/>
  <c r="B26" i="22" l="1"/>
  <c r="B24" i="22"/>
  <c r="K64" i="15"/>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I42" i="15"/>
  <c r="H42" i="15"/>
  <c r="G42" i="15"/>
  <c r="C42" i="15"/>
  <c r="K41" i="15"/>
  <c r="J41" i="15"/>
  <c r="I41" i="15"/>
  <c r="H41" i="15"/>
  <c r="G41" i="15"/>
  <c r="C41" i="15"/>
  <c r="K40" i="15"/>
  <c r="J40" i="15"/>
  <c r="I40" i="15"/>
  <c r="H40" i="15"/>
  <c r="G40" i="15"/>
  <c r="C40" i="15"/>
  <c r="K39" i="15"/>
  <c r="J39" i="15"/>
  <c r="I39" i="15"/>
  <c r="H39" i="15"/>
  <c r="G39" i="15"/>
  <c r="C39" i="15"/>
  <c r="K38" i="15"/>
  <c r="J38" i="15"/>
  <c r="I38" i="15"/>
  <c r="H38" i="15"/>
  <c r="G38" i="15"/>
  <c r="C38" i="15"/>
  <c r="K37" i="15"/>
  <c r="J37" i="15"/>
  <c r="I37" i="15"/>
  <c r="H37" i="15"/>
  <c r="G37" i="15"/>
  <c r="C37" i="15"/>
  <c r="K36" i="15"/>
  <c r="J36" i="15"/>
  <c r="I36" i="15"/>
  <c r="H36" i="15"/>
  <c r="G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J28" i="15"/>
  <c r="K28" i="15" s="1"/>
  <c r="H28" i="15"/>
  <c r="I28" i="15" s="1"/>
  <c r="G28" i="15"/>
  <c r="J27" i="15"/>
  <c r="K27" i="15" s="1"/>
  <c r="H27" i="15"/>
  <c r="I27" i="15" s="1"/>
  <c r="G27" i="15"/>
  <c r="J26" i="15"/>
  <c r="K26" i="15" s="1"/>
  <c r="H26" i="15"/>
  <c r="I26" i="15" s="1"/>
  <c r="G26" i="15"/>
  <c r="J25" i="15"/>
  <c r="K25" i="15" s="1"/>
  <c r="H25" i="15"/>
  <c r="I25" i="15" s="1"/>
  <c r="G25" i="15"/>
  <c r="K24" i="15"/>
  <c r="J24" i="15"/>
  <c r="I24" i="15"/>
  <c r="H24" i="15"/>
  <c r="G24" i="15"/>
  <c r="F24" i="15"/>
  <c r="E24" i="15"/>
  <c r="D24" i="15"/>
  <c r="C24" i="15"/>
  <c r="C30" i="6"/>
  <c r="C29" i="6"/>
  <c r="C28" i="6"/>
  <c r="A15" i="7"/>
  <c r="B25" i="22" l="1"/>
  <c r="D57" i="15"/>
  <c r="D56" i="15"/>
  <c r="D55" i="15"/>
  <c r="D54" i="15"/>
  <c r="D53" i="15"/>
  <c r="D52" i="15"/>
  <c r="D50" i="15"/>
  <c r="D49" i="15"/>
  <c r="D48" i="15"/>
  <c r="D47" i="15"/>
  <c r="D46" i="15"/>
  <c r="D45" i="15"/>
  <c r="D44" i="15"/>
  <c r="D37" i="15"/>
  <c r="D38" i="15"/>
  <c r="D39" i="15"/>
  <c r="D40" i="15"/>
  <c r="D41" i="15"/>
  <c r="D42" i="15"/>
  <c r="D36" i="15"/>
  <c r="B57" i="22" l="1"/>
  <c r="B59" i="22"/>
  <c r="F59" i="15"/>
  <c r="F58" i="15"/>
  <c r="B52" i="22" l="1"/>
  <c r="E25" i="26" l="1"/>
  <c r="B29" i="22" l="1"/>
  <c r="A11" i="27"/>
  <c r="A13" i="28"/>
  <c r="A12" i="6"/>
  <c r="A12" i="29"/>
  <c r="A12" i="24"/>
  <c r="A12" i="16"/>
  <c r="A11" i="15"/>
  <c r="A12" i="30"/>
  <c r="A12" i="22"/>
  <c r="A5" i="22"/>
  <c r="A5" i="30"/>
  <c r="A4" i="15"/>
  <c r="A5" i="16"/>
  <c r="A5" i="24"/>
  <c r="A5" i="29"/>
  <c r="A5" i="6"/>
  <c r="A5" i="26"/>
  <c r="A6" i="28"/>
  <c r="A4"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41" i="15" l="1"/>
  <c r="E37" i="15"/>
  <c r="C27" i="15"/>
  <c r="E32" i="15"/>
  <c r="E39" i="15"/>
  <c r="E31" i="15"/>
  <c r="C49" i="7"/>
  <c r="E49" i="15"/>
  <c r="E45" i="15"/>
  <c r="E42" i="15"/>
  <c r="E34" i="15"/>
  <c r="E40" i="15"/>
  <c r="B21" i="22"/>
  <c r="E61" i="15" l="1"/>
  <c r="E64" i="15"/>
  <c r="E63" i="15"/>
  <c r="E60" i="15"/>
  <c r="E47" i="15"/>
  <c r="E62" i="15"/>
  <c r="E53" i="15"/>
  <c r="E50" i="15"/>
  <c r="D27" i="15"/>
  <c r="F25" i="15"/>
  <c r="E25" i="15" s="1"/>
  <c r="C26" i="15"/>
  <c r="E33" i="15"/>
  <c r="E38" i="15"/>
  <c r="E54" i="15"/>
  <c r="E36" i="15"/>
  <c r="F26" i="15"/>
  <c r="E26" i="15" s="1"/>
  <c r="E56" i="15"/>
  <c r="E44" i="15"/>
  <c r="C28" i="15"/>
  <c r="C48" i="7"/>
  <c r="E28" i="15"/>
  <c r="D28" i="15"/>
  <c r="E52" i="15"/>
  <c r="C25" i="15"/>
  <c r="E48" i="15"/>
  <c r="E57" i="15"/>
  <c r="D25" i="15"/>
  <c r="C29" i="15"/>
  <c r="D29" i="15"/>
  <c r="E29" i="15"/>
  <c r="D26" i="15"/>
  <c r="E46" i="15"/>
  <c r="E55" i="15"/>
  <c r="B20" i="22"/>
  <c r="A15" i="16"/>
  <c r="A15" i="30"/>
  <c r="A16" i="28"/>
  <c r="A15" i="6"/>
  <c r="A14" i="15"/>
  <c r="A14" i="27"/>
  <c r="A15" i="24"/>
  <c r="A15" i="22"/>
  <c r="A15" i="29"/>
  <c r="B22" i="22"/>
  <c r="F27" i="15" l="1"/>
  <c r="E27" i="15" s="1"/>
  <c r="B76" i="22"/>
  <c r="B56" i="22" l="1"/>
  <c r="D22" i="27" l="1"/>
</calcChain>
</file>

<file path=xl/sharedStrings.xml><?xml version="1.0" encoding="utf-8"?>
<sst xmlns="http://schemas.openxmlformats.org/spreadsheetml/2006/main" count="892" uniqueCount="466">
  <si>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</si>
  <si>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</si>
  <si>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</si>
  <si>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</si>
  <si>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</si>
  <si>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</si>
  <si>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</si>
  <si>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</si>
  <si>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</si>
  <si>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</si>
  <si>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</si>
  <si>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</si>
  <si>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</si>
  <si>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</si>
  <si>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</si>
  <si>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</si>
  <si>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</si>
  <si>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</si>
  <si>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</si>
  <si>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</si>
  <si>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</si>
  <si>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</si>
  <si>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</si>
  <si>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</si>
  <si>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</si>
  <si>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</si>
  <si>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</si>
  <si>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</si>
  <si>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</si>
  <si>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</si>
  <si>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</si>
  <si>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</si>
  <si>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</si>
  <si>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</si>
  <si>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</si>
  <si>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</si>
  <si>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</si>
  <si>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</si>
  <si>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</si>
  <si>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</si>
  <si>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</si>
  <si>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</si>
  <si>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</si>
  <si>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</si>
  <si>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</si>
  <si>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</si>
  <si>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</si>
  <si>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</si>
  <si>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</si>
  <si>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</si>
  <si>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</si>
  <si>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</si>
  <si>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</si>
  <si>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</si>
  <si>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</si>
  <si>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</si>
  <si>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</si>
  <si>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</si>
  <si>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</si>
  <si>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</si>
  <si>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</si>
  <si>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</si>
  <si>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</si>
  <si>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</si>
  <si>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</si>
  <si>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</si>
  <si>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</si>
  <si>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</si>
  <si>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</si>
  <si>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</si>
  <si>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</si>
  <si>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</si>
  <si>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</si>
  <si>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</si>
  <si>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</si>
  <si>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</si>
  <si>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</si>
  <si>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</si>
  <si>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</si>
  <si>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</si>
  <si>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</si>
  <si>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</si>
  <si>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</si>
  <si>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</si>
  <si>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</si>
  <si>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</si>
  <si>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</si>
  <si>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</si>
  <si>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</si>
  <si>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</si>
  <si>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</si>
  <si>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</si>
  <si>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</si>
  <si>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</si>
  <si>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</si>
  <si>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</si>
  <si>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</si>
  <si>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</si>
  <si>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</si>
  <si>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</si>
  <si>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</si>
  <si>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</si>
  <si>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</si>
  <si>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</si>
  <si>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</si>
  <si>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</si>
  <si>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</si>
  <si>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</si>
  <si>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</si>
  <si>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</si>
  <si>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</si>
  <si>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</si>
  <si>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</si>
  <si>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</si>
  <si>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</si>
  <si>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</si>
  <si>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</si>
  <si>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</si>
  <si>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</si>
  <si>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</si>
  <si>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</si>
  <si>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</si>
  <si>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</si>
  <si>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</si>
  <si>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</si>
  <si>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</si>
  <si>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</si>
  <si>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</si>
  <si>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</si>
  <si>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</si>
  <si>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</si>
  <si>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</si>
  <si>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</si>
  <si>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</si>
  <si>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</si>
  <si>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</si>
  <si>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</si>
  <si>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</si>
  <si>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</si>
  <si>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</si>
  <si>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</si>
  <si>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</si>
  <si>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</si>
  <si>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</si>
  <si>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</si>
  <si>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</si>
  <si>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</si>
  <si>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</si>
  <si>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</si>
  <si>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</si>
  <si>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</si>
  <si>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</si>
  <si>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</si>
  <si>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</si>
  <si>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</si>
  <si>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</si>
  <si>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</si>
  <si>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</si>
  <si>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</si>
  <si>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</si>
  <si>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</si>
  <si>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</si>
  <si>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</si>
  <si>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</si>
  <si>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</si>
  <si>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</si>
  <si>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</si>
  <si>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</si>
  <si>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</si>
  <si>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</si>
  <si>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</si>
  <si>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</si>
  <si>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</si>
  <si>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</si>
  <si>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</si>
  <si>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</si>
  <si>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</si>
  <si>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</si>
  <si>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</si>
  <si>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</si>
  <si>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</si>
  <si>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</si>
  <si>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</si>
  <si>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</si>
  <si>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</si>
  <si>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</si>
  <si>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</si>
  <si>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</si>
  <si>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</si>
  <si>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</si>
  <si>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</si>
  <si>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</si>
  <si>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</si>
  <si>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</si>
  <si>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</si>
  <si>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</si>
  <si>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</si>
  <si>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</si>
  <si>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</si>
  <si>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</si>
  <si>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</si>
  <si>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</si>
  <si>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</si>
  <si>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</si>
  <si>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</si>
  <si>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</si>
  <si>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</si>
  <si>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</si>
  <si>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</si>
  <si>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</si>
  <si>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</si>
  <si>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</si>
  <si>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</si>
  <si>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</si>
  <si>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</si>
  <si>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</si>
  <si>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</si>
  <si>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</si>
  <si>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</si>
  <si>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</si>
  <si>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</si>
  <si>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</si>
  <si>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</si>
  <si>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</si>
  <si>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</si>
  <si>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</si>
  <si>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</si>
  <si>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</si>
  <si>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</si>
  <si>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</si>
  <si>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</si>
  <si>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</si>
  <si>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</si>
  <si>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</si>
  <si>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</si>
  <si>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</si>
  <si>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</si>
  <si>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</si>
  <si>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</si>
  <si>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</si>
  <si>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</si>
  <si>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</si>
  <si>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</si>
  <si>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</si>
  <si>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</si>
  <si>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</si>
  <si>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</si>
  <si>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</si>
  <si>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</si>
  <si>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</si>
  <si>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</si>
  <si>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</si>
  <si>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</si>
  <si>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нет</t>
  </si>
  <si>
    <t>не требуются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</si>
  <si>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</si>
  <si>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</si>
  <si>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</si>
  <si>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</si>
  <si>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</si>
  <si>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</si>
  <si>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</si>
  <si>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</si>
  <si>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</si>
  <si>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</si>
  <si>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</si>
  <si>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</si>
  <si>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</si>
  <si>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</si>
  <si>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</si>
  <si>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</si>
  <si>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</si>
  <si>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</si>
  <si>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</si>
  <si>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</si>
  <si>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</si>
  <si>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</si>
  <si>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</si>
  <si>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</si>
  <si>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</si>
  <si>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</si>
  <si>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</si>
  <si>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</si>
  <si>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</si>
  <si>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</si>
  <si>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</si>
  <si>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</si>
  <si>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</si>
  <si>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</si>
  <si>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</si>
  <si>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</si>
  <si>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</si>
  <si>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</si>
  <si>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</si>
  <si>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</si>
  <si>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</si>
  <si>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</si>
  <si>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</si>
  <si>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</si>
  <si>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</si>
  <si>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</si>
  <si>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</si>
  <si>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</si>
  <si>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</si>
  <si>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</si>
  <si>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</si>
  <si>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</si>
  <si>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"Чеченэнерго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</si>
  <si>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</si>
  <si>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</si>
  <si>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</si>
  <si>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</si>
  <si>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</si>
  <si>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</si>
  <si>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</si>
  <si>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</si>
  <si>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</si>
  <si>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</si>
  <si>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</si>
  <si>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</si>
  <si>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</si>
  <si>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</si>
  <si>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</si>
  <si>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</si>
  <si>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</si>
  <si>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</si>
  <si>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</si>
  <si>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</si>
  <si>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</si>
  <si>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</si>
  <si>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разделение на этапы не предусмотрено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</si>
  <si>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</si>
  <si>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</si>
  <si>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</si>
  <si>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</si>
  <si>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</si>
  <si>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</si>
  <si>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</si>
  <si>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</si>
  <si>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</si>
  <si>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</si>
  <si>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</si>
  <si>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</si>
  <si>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</si>
  <si>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</si>
  <si>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</si>
  <si>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</si>
  <si>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</si>
  <si>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</si>
  <si>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</si>
  <si>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</si>
  <si>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</si>
  <si>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</si>
  <si>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</si>
  <si>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</si>
  <si>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</si>
  <si>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</si>
  <si>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</si>
  <si>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</si>
  <si>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</si>
  <si>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</si>
  <si>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</si>
  <si>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</si>
  <si>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</si>
  <si>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</si>
  <si>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</si>
  <si>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</si>
  <si>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</si>
  <si>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</si>
  <si>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</si>
  <si>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</si>
  <si>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</si>
  <si>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</si>
  <si>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</si>
  <si>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</si>
  <si>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</si>
  <si>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</si>
  <si>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</si>
  <si>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</si>
  <si>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</si>
  <si>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</si>
  <si>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</si>
  <si>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</si>
  <si>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</si>
  <si>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</si>
  <si>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</si>
  <si>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</si>
  <si>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</si>
  <si>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</si>
  <si>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</si>
  <si>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</si>
  <si>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</si>
  <si>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</si>
  <si>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</si>
  <si>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</si>
  <si>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 Грозный</t>
  </si>
  <si>
    <t>ААБлУ-3х120</t>
  </si>
  <si>
    <t>КЛ</t>
  </si>
  <si>
    <t>УСР</t>
  </si>
  <si>
    <t>I_Che124</t>
  </si>
  <si>
    <t xml:space="preserve">______________АО "Чеченэнерго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</si>
  <si>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</si>
  <si>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2019 год </t>
  </si>
  <si>
    <t>…</t>
  </si>
  <si>
    <t>Всего</t>
  </si>
  <si>
    <t>-</t>
  </si>
  <si>
    <t>Цели (указать укрупненные цели в соответствии с приложением __1_)</t>
  </si>
  <si>
    <t>24</t>
  </si>
  <si>
    <t>25</t>
  </si>
  <si>
    <t>Филиал/ подразделение</t>
  </si>
  <si>
    <t>подземный</t>
  </si>
  <si>
    <t>не осуществлялось</t>
  </si>
  <si>
    <t>Неокупаем</t>
  </si>
  <si>
    <t>- прочие затраты по объекту, в т.ч.</t>
  </si>
  <si>
    <t>заработная плата производственного персонала</t>
  </si>
  <si>
    <t>проценты за пользование кредитными средствами</t>
  </si>
  <si>
    <t>Год раскрытия информации: 2019 год</t>
  </si>
  <si>
    <t>по состоянию на 01.01.2019</t>
  </si>
  <si>
    <t>Строительство КЛ-10 кВ от КЛ-10 кВ ТП-89-ТП-234 до проектируемой ТП; КЛ-10 кВ от РУ-10 кВ ТП-98 до проектируемой ТП для технологического присоединения коммутатора и офиса ПАО "ВымпелКом"</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</si>
  <si>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 - 0,957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- 0,32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t>
  </si>
  <si>
    <t>№3672  29.12.2016</t>
  </si>
  <si>
    <t>Доп.соглашение №1 от 30.12.18г</t>
  </si>
  <si>
    <t>2,035182 (с НДС)</t>
  </si>
  <si>
    <t>коммутатор офис ПАО "Вымпелком"</t>
  </si>
  <si>
    <t>КЛ-10кВ ТП-89 - ТП-234 ПС 110 кВ "Северная"; РУ-10кВ, ТП-98; ПС 110 кВ "Консервная"</t>
  </si>
  <si>
    <t xml:space="preserve"> КЛ-10 кВ от КЛ-10 кВ ТП-89-ТП-234; КЛ-10 кВ от РУ-10 кВ ТП-98;</t>
  </si>
  <si>
    <t>Технологическое присоединение ПАО "Вымпелком" максимальной мощностью 0,32 МВт</t>
  </si>
  <si>
    <t>Исполнение обязательств по договору технологического присоединения №3672 29.12.2016</t>
  </si>
  <si>
    <t>Строительство КЛ 10 кВ (кабель ААБлУ-3х120) протяженностью 0,733 км в одноцепном исполнении</t>
  </si>
  <si>
    <t>Договор ТП от 29.12.2016 №3672</t>
  </si>
  <si>
    <t xml:space="preserve"> 29.12.2016</t>
  </si>
  <si>
    <t>0,733 км (0,733 км)</t>
  </si>
  <si>
    <t>2,05 млн.руб./км.</t>
  </si>
  <si>
    <t xml:space="preserve">Строительство </t>
  </si>
  <si>
    <t>Строительство КЛ-10 кВ от КЛ-10 кВ ТП-89 - ТП-234 до проектируемой ТП»; «Строительство КЛ-10 кВ от РУ - 10 кВ ТП-98  до проектируемой ТП</t>
  </si>
  <si>
    <t>ПАО "МРСК Северного Кавказа"</t>
  </si>
  <si>
    <t>Сводный сметный расчет</t>
  </si>
  <si>
    <t>ЗП</t>
  </si>
  <si>
    <t>АО "Жилкомсервис" ООО "Лидер"</t>
  </si>
  <si>
    <t>ООО "Лидер"</t>
  </si>
  <si>
    <t>_</t>
  </si>
  <si>
    <t xml:space="preserve">АО "Жилкомсервис" </t>
  </si>
  <si>
    <t>Запрос предложений № 1132947</t>
  </si>
  <si>
    <t>03.12.2018</t>
  </si>
  <si>
    <t>www.b2b-center.ru</t>
  </si>
  <si>
    <t>24.12.2018</t>
  </si>
  <si>
    <t>Сметная стоимость проекта в ценах 2018 года с НДС, млн. руб.</t>
  </si>
  <si>
    <t>ООО "Лидер" № 83-18-ЧечЭ</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</si>
  <si>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</si>
  <si>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</si>
  <si>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не применимо</t>
  </si>
  <si>
    <t>Чеченская Республика</t>
  </si>
  <si>
    <t>г.Грозный</t>
  </si>
  <si>
    <t>не относится</t>
  </si>
  <si>
    <t>+</t>
  </si>
  <si>
    <t>не предусмотрен</t>
  </si>
  <si>
    <t>не проводились</t>
  </si>
  <si>
    <t>J_Che246_19</t>
  </si>
  <si>
    <t>Факт 2018 года</t>
  </si>
  <si>
    <t xml:space="preserve"> по состоянию на 01.01.2018</t>
  </si>
  <si>
    <t>Итого за год (нарастающим итогом)</t>
  </si>
  <si>
    <t>за отчетный квартал</t>
  </si>
  <si>
    <r>
      <t>Другое</t>
    </r>
    <r>
      <rPr>
        <vertAlign val="superscript"/>
        <sz val="12"/>
        <color indexed="8"/>
        <rFont val="Times New Roman"/>
        <family val="1"/>
        <charset val="204"/>
      </rPr>
      <t>3)</t>
    </r>
  </si>
  <si>
    <t>2 094,76                2 048,9</t>
  </si>
  <si>
    <t>услуги</t>
  </si>
  <si>
    <t>объем заключенного договора в ценах 2018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</si>
</sst>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9" formatCode="0.00000"/>
  </numFmts>
  <fonts count="76"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4"/>
      <name val="Times New Roman"/>
      <family val="1"/>
      <charset val="204"/>
    </font>
    <font>
      <b/>
      <u/>
      <sz val="12"/>
      <name val="Times New Roman"/>
      <family val="1"/>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u/>
      <sz val="9"/>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sz val="11"/>
      <color indexed="8"/>
      <name val="Times New Roman"/>
      <family val="1"/>
      <charset val="204"/>
    </font>
    <font>
      <sz val="8"/>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b/>
      <u/>
      <sz val="14"/>
      <color indexed="8"/>
      <name val="Arial"/>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1">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66" fillId="0" borderId="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67" fillId="0" borderId="0"/>
    <xf numFmtId="0" fontId="10" fillId="0" borderId="0"/>
    <xf numFmtId="0" fontId="67" fillId="0" borderId="0"/>
    <xf numFmtId="0" fontId="66" fillId="0" borderId="0"/>
    <xf numFmtId="0" fontId="66" fillId="0" borderId="0"/>
    <xf numFmtId="0" fontId="66" fillId="0" borderId="0"/>
    <xf numFmtId="0" fontId="66" fillId="0" borderId="0"/>
    <xf numFmtId="0" fontId="68" fillId="0" borderId="0"/>
    <xf numFmtId="0" fontId="6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 fillId="0" borderId="0" applyFont="0" applyFill="0" applyBorder="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5"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xf numFmtId="0" fontId="75" fillId="0" borderId="0" applyNumberFormat="0" applyFill="0" applyBorder="0" applyAlignment="0" applyProtection="0"/>
  </cellStyleXfs>
  <cellXfs count="317">
    <xf numFmtId="0" fontId="0" fillId="0" borderId="0" xfId="0"/>
    <xf numFmtId="0" fontId="3" fillId="0" borderId="0" xfId="52" applyFont="1" applyFill="1" applyBorder="1" applyAlignment="1">
      <alignment vertical="center"/>
    </xf>
    <xf numFmtId="0" fontId="9" fillId="0" borderId="0" xfId="52" applyFont="1" applyFill="1"/>
    <xf numFmtId="49" fontId="6" fillId="0" borderId="10" xfId="52" applyNumberFormat="1" applyFont="1" applyFill="1" applyBorder="1" applyAlignment="1">
      <alignment vertical="center"/>
    </xf>
    <xf numFmtId="0" fontId="10" fillId="0" borderId="11" xfId="41" applyFont="1" applyFill="1" applyBorder="1" applyAlignment="1">
      <alignment vertical="center" wrapText="1"/>
    </xf>
    <xf numFmtId="0" fontId="10" fillId="0" borderId="0" xfId="41" applyFont="1" applyFill="1" applyAlignment="1">
      <alignment horizontal="right"/>
    </xf>
    <xf numFmtId="0" fontId="10" fillId="0" borderId="10" xfId="41" applyFont="1" applyFill="1" applyBorder="1" applyAlignment="1">
      <alignment horizontal="left" vertical="center" wrapText="1"/>
    </xf>
    <xf numFmtId="0" fontId="10" fillId="0" borderId="0" xfId="41" applyFont="1" applyFill="1"/>
    <xf numFmtId="0" fontId="10" fillId="0" borderId="0" xfId="41" applyFont="1" applyFill="1" applyBorder="1" applyAlignment="1"/>
    <xf numFmtId="2" fontId="10" fillId="0" borderId="0" xfId="41" applyNumberFormat="1" applyFont="1" applyFill="1" applyAlignment="1">
      <alignment horizontal="center" vertical="top" wrapText="1"/>
    </xf>
    <xf numFmtId="0" fontId="10" fillId="0" borderId="0" xfId="41" applyFont="1" applyFill="1" applyBorder="1"/>
    <xf numFmtId="49" fontId="10" fillId="0" borderId="10" xfId="41" applyNumberFormat="1" applyFont="1" applyFill="1" applyBorder="1" applyAlignment="1">
      <alignment horizontal="center" vertical="center" wrapText="1"/>
    </xf>
    <xf numFmtId="0" fontId="36" fillId="0" borderId="10" xfId="41" applyFont="1" applyFill="1" applyBorder="1" applyAlignment="1">
      <alignment horizontal="left" vertical="center" wrapText="1"/>
    </xf>
    <xf numFmtId="49" fontId="36" fillId="0" borderId="10" xfId="41" applyNumberFormat="1" applyFont="1" applyFill="1" applyBorder="1" applyAlignment="1">
      <alignment horizontal="center" vertical="center" wrapText="1"/>
    </xf>
    <xf numFmtId="0" fontId="10" fillId="0" borderId="13" xfId="41" applyFont="1" applyFill="1" applyBorder="1" applyAlignment="1">
      <alignment horizontal="left" vertical="center" wrapText="1"/>
    </xf>
    <xf numFmtId="0" fontId="10" fillId="0" borderId="14" xfId="41" applyFont="1" applyFill="1" applyBorder="1" applyAlignment="1">
      <alignment horizontal="center" vertical="center" wrapText="1"/>
    </xf>
    <xf numFmtId="0" fontId="11" fillId="0" borderId="0" xfId="41" applyFont="1" applyFill="1" applyAlignment="1"/>
    <xf numFmtId="0" fontId="7" fillId="0" borderId="0" xfId="41" applyFont="1" applyFill="1" applyAlignment="1">
      <alignment vertical="center"/>
    </xf>
    <xf numFmtId="0" fontId="42" fillId="0" borderId="0" xfId="41" applyFont="1" applyFill="1" applyAlignment="1"/>
    <xf numFmtId="0" fontId="10" fillId="0" borderId="10" xfId="41" applyFont="1" applyFill="1" applyBorder="1"/>
    <xf numFmtId="0" fontId="10" fillId="0" borderId="10" xfId="41" applyNumberFormat="1" applyFont="1" applyFill="1" applyBorder="1" applyAlignment="1">
      <alignment horizontal="left" vertical="top" wrapText="1"/>
    </xf>
    <xf numFmtId="0" fontId="10" fillId="0" borderId="10" xfId="41" applyNumberFormat="1" applyFont="1" applyFill="1" applyBorder="1" applyAlignment="1">
      <alignment horizontal="center" vertical="top" wrapText="1"/>
    </xf>
    <xf numFmtId="0" fontId="36" fillId="0" borderId="10" xfId="41" applyNumberFormat="1" applyFont="1" applyFill="1" applyBorder="1" applyAlignment="1">
      <alignment horizontal="center" vertical="top" wrapText="1"/>
    </xf>
    <xf numFmtId="0" fontId="37" fillId="0" borderId="10" xfId="47" applyFont="1" applyFill="1" applyBorder="1" applyAlignment="1">
      <alignment horizontal="left" vertical="center" wrapText="1"/>
    </xf>
    <xf numFmtId="0" fontId="0" fillId="0" borderId="10" xfId="0" applyFill="1" applyBorder="1" applyAlignment="1">
      <alignment wrapText="1"/>
    </xf>
    <xf numFmtId="0" fontId="34" fillId="0" borderId="0" xfId="41" applyFont="1" applyFill="1"/>
    <xf numFmtId="0" fontId="10" fillId="0" borderId="0" xfId="41" applyFill="1"/>
    <xf numFmtId="2" fontId="44" fillId="0" borderId="0" xfId="41" applyNumberFormat="1" applyFont="1" applyFill="1" applyAlignment="1">
      <alignment horizontal="right" vertical="top" wrapText="1"/>
    </xf>
    <xf numFmtId="0" fontId="34" fillId="0" borderId="0" xfId="41" applyFont="1" applyFill="1" applyAlignment="1">
      <alignment horizontal="right"/>
    </xf>
    <xf numFmtId="1" fontId="35" fillId="0" borderId="0" xfId="41" applyNumberFormat="1" applyFont="1" applyFill="1" applyAlignment="1">
      <alignment horizontal="left" vertical="top"/>
    </xf>
    <xf numFmtId="49" fontId="34" fillId="0" borderId="0" xfId="41" applyNumberFormat="1" applyFont="1" applyFill="1" applyAlignment="1">
      <alignment horizontal="left" vertical="top" wrapText="1"/>
    </xf>
    <xf numFmtId="49" fontId="34" fillId="0" borderId="0" xfId="41" applyNumberFormat="1" applyFont="1" applyFill="1" applyBorder="1" applyAlignment="1">
      <alignment horizontal="left" vertical="top"/>
    </xf>
    <xf numFmtId="0" fontId="34" fillId="0" borderId="0" xfId="41" applyFont="1" applyFill="1" applyBorder="1" applyAlignment="1">
      <alignment horizontal="center" vertical="center"/>
    </xf>
    <xf numFmtId="0" fontId="36" fillId="0" borderId="15" xfId="41" applyFont="1" applyFill="1" applyBorder="1" applyAlignment="1">
      <alignment vertical="center" wrapText="1"/>
    </xf>
    <xf numFmtId="0" fontId="36" fillId="0" borderId="16" xfId="41" applyFont="1" applyFill="1" applyBorder="1" applyAlignment="1">
      <alignment vertical="center" wrapText="1"/>
    </xf>
    <xf numFmtId="0" fontId="10" fillId="0" borderId="0" xfId="41" applyFont="1" applyFill="1" applyAlignment="1">
      <alignment vertical="top" wrapText="1"/>
    </xf>
    <xf numFmtId="0" fontId="36" fillId="0" borderId="0" xfId="0" applyFont="1" applyFill="1" applyAlignment="1"/>
    <xf numFmtId="0" fontId="36" fillId="0" borderId="0" xfId="0" applyFont="1" applyFill="1" applyAlignment="1">
      <alignment vertical="center"/>
    </xf>
    <xf numFmtId="0" fontId="14" fillId="0" borderId="0" xfId="52" applyFont="1" applyFill="1"/>
    <xf numFmtId="0" fontId="49" fillId="0" borderId="0" xfId="52" applyFont="1" applyFill="1"/>
    <xf numFmtId="0" fontId="11" fillId="0" borderId="0" xfId="41" applyFont="1" applyFill="1" applyAlignment="1">
      <alignment horizontal="right" vertical="center"/>
    </xf>
    <xf numFmtId="0" fontId="11" fillId="0" borderId="0" xfId="41" applyFont="1" applyFill="1" applyAlignment="1">
      <alignment horizontal="right"/>
    </xf>
    <xf numFmtId="0" fontId="50" fillId="0" borderId="0" xfId="52" applyFont="1" applyFill="1" applyAlignment="1">
      <alignment horizontal="left" vertical="center"/>
    </xf>
    <xf numFmtId="0" fontId="50" fillId="0" borderId="0" xfId="52" applyFont="1" applyFill="1" applyAlignment="1">
      <alignment horizontal="center" vertical="center"/>
    </xf>
    <xf numFmtId="0" fontId="49" fillId="0" borderId="0" xfId="52" applyFont="1" applyFill="1" applyAlignment="1">
      <alignment horizontal="center"/>
    </xf>
    <xf numFmtId="0" fontId="66" fillId="0" borderId="0" xfId="53" applyFill="1"/>
    <xf numFmtId="0" fontId="58" fillId="0" borderId="10" xfId="41" applyFont="1" applyFill="1" applyBorder="1" applyAlignment="1">
      <alignment horizontal="center" vertical="center" wrapText="1"/>
    </xf>
    <xf numFmtId="0" fontId="10" fillId="0" borderId="0" xfId="40" applyFont="1" applyFill="1" applyAlignment="1">
      <alignment horizontal="left"/>
    </xf>
    <xf numFmtId="0" fontId="49" fillId="0" borderId="0" xfId="52" applyFont="1" applyFill="1" applyBorder="1"/>
    <xf numFmtId="0" fontId="56" fillId="0" borderId="0" xfId="52" applyFont="1" applyFill="1"/>
    <xf numFmtId="0" fontId="10" fillId="0" borderId="0" xfId="40" applyFont="1" applyFill="1" applyAlignment="1">
      <alignment horizontal="left" vertical="center"/>
    </xf>
    <xf numFmtId="0" fontId="36" fillId="0" borderId="10" xfId="40" applyFont="1" applyFill="1" applyBorder="1" applyAlignment="1">
      <alignment horizontal="center" vertical="center" wrapText="1"/>
    </xf>
    <xf numFmtId="0" fontId="10" fillId="0" borderId="10" xfId="40" applyFont="1" applyFill="1" applyBorder="1" applyAlignment="1">
      <alignment horizontal="center" vertical="top"/>
    </xf>
    <xf numFmtId="0" fontId="10" fillId="0" borderId="10" xfId="40" applyFont="1" applyFill="1" applyBorder="1" applyAlignment="1">
      <alignment horizontal="center" vertical="center"/>
    </xf>
    <xf numFmtId="0" fontId="39" fillId="0" borderId="0" xfId="40" applyFont="1" applyFill="1" applyAlignment="1">
      <alignment horizontal="left"/>
    </xf>
    <xf numFmtId="0" fontId="40" fillId="0" borderId="0" xfId="40" applyFont="1" applyFill="1" applyAlignment="1">
      <alignment horizontal="left"/>
    </xf>
    <xf numFmtId="0" fontId="10" fillId="0" borderId="0" xfId="40" applyNumberFormat="1" applyFont="1" applyFill="1" applyBorder="1" applyAlignment="1">
      <alignment horizontal="left"/>
    </xf>
    <xf numFmtId="0" fontId="10" fillId="0" borderId="0" xfId="40" applyNumberFormat="1" applyFont="1" applyFill="1" applyBorder="1" applyAlignment="1">
      <alignment vertical="center"/>
    </xf>
    <xf numFmtId="0" fontId="10" fillId="0" borderId="0" xfId="40" applyFont="1" applyFill="1" applyBorder="1" applyAlignment="1">
      <alignment horizontal="left"/>
    </xf>
    <xf numFmtId="0" fontId="10" fillId="0" borderId="0" xfId="40" applyNumberFormat="1" applyFont="1" applyFill="1" applyBorder="1" applyAlignment="1">
      <alignment vertical="top" wrapText="1"/>
    </xf>
    <xf numFmtId="0" fontId="10" fillId="0" borderId="0" xfId="40" applyNumberFormat="1" applyFont="1" applyFill="1" applyBorder="1" applyAlignment="1">
      <alignment horizontal="left" vertical="center"/>
    </xf>
    <xf numFmtId="0" fontId="59" fillId="0" borderId="0" xfId="51" applyFont="1" applyFill="1"/>
    <xf numFmtId="0" fontId="53" fillId="0" borderId="10" xfId="51" applyFont="1" applyFill="1" applyBorder="1" applyAlignment="1">
      <alignment horizontal="center" vertical="center"/>
    </xf>
    <xf numFmtId="2" fontId="10" fillId="0" borderId="10" xfId="41" applyNumberFormat="1" applyFont="1" applyFill="1" applyBorder="1" applyAlignment="1">
      <alignment horizontal="center" vertical="center" wrapText="1"/>
    </xf>
    <xf numFmtId="1" fontId="10" fillId="0" borderId="10" xfId="41" applyNumberFormat="1" applyFont="1" applyFill="1" applyBorder="1" applyAlignment="1">
      <alignment horizontal="center" vertical="center" wrapText="1"/>
    </xf>
    <xf numFmtId="0" fontId="6" fillId="0" borderId="10" xfId="47" applyFont="1" applyFill="1" applyBorder="1" applyAlignment="1">
      <alignment horizontal="left" vertical="center" wrapText="1"/>
    </xf>
    <xf numFmtId="0" fontId="6" fillId="0" borderId="12" xfId="47" applyFont="1" applyFill="1" applyBorder="1" applyAlignment="1">
      <alignment horizontal="left" vertical="center" wrapText="1"/>
    </xf>
    <xf numFmtId="0" fontId="72" fillId="0" borderId="11" xfId="52" applyFont="1" applyFill="1" applyBorder="1" applyAlignment="1">
      <alignment horizontal="center" vertical="center" wrapText="1"/>
    </xf>
    <xf numFmtId="49" fontId="69" fillId="0" borderId="10" xfId="52" applyNumberFormat="1" applyFont="1" applyFill="1" applyBorder="1" applyAlignment="1">
      <alignment vertical="center"/>
    </xf>
    <xf numFmtId="0" fontId="69" fillId="0" borderId="11" xfId="52" applyFont="1" applyFill="1" applyBorder="1" applyAlignment="1">
      <alignment vertical="center" wrapText="1"/>
    </xf>
    <xf numFmtId="0" fontId="69" fillId="0" borderId="10" xfId="52" applyFont="1" applyFill="1" applyBorder="1" applyAlignment="1">
      <alignment horizontal="left" vertical="center" wrapText="1"/>
    </xf>
    <xf numFmtId="49" fontId="6" fillId="0" borderId="10" xfId="52" applyNumberFormat="1" applyFont="1" applyFill="1" applyBorder="1" applyAlignment="1">
      <alignment horizontal="center" vertical="center" wrapText="1"/>
    </xf>
    <xf numFmtId="0" fontId="6" fillId="0" borderId="10" xfId="52" applyFont="1" applyFill="1" applyBorder="1" applyAlignment="1">
      <alignment horizontal="left" vertical="center" wrapText="1"/>
    </xf>
    <xf numFmtId="49" fontId="6" fillId="0" borderId="10" xfId="52" applyNumberFormat="1" applyFont="1" applyFill="1" applyBorder="1" applyAlignment="1">
      <alignment horizontal="left" vertical="center" wrapText="1"/>
    </xf>
    <xf numFmtId="0" fontId="36" fillId="0" borderId="0" xfId="0" applyFont="1" applyFill="1" applyAlignment="1">
      <alignment horizontal="center" vertical="center"/>
    </xf>
    <xf numFmtId="0" fontId="36" fillId="0" borderId="12" xfId="40" applyFont="1" applyFill="1" applyBorder="1" applyAlignment="1">
      <alignment horizontal="center" vertical="center" wrapText="1"/>
    </xf>
    <xf numFmtId="0" fontId="52" fillId="0" borderId="0" xfId="52" applyFont="1" applyFill="1" applyBorder="1" applyAlignment="1">
      <alignment horizontal="center" vertical="center"/>
    </xf>
    <xf numFmtId="0" fontId="52" fillId="0" borderId="0" xfId="52" applyFont="1" applyFill="1" applyAlignment="1">
      <alignment horizontal="center" vertical="center"/>
    </xf>
    <xf numFmtId="0" fontId="51" fillId="0" borderId="0" xfId="52" applyFont="1" applyFill="1" applyAlignment="1">
      <alignment horizontal="center" vertical="center"/>
    </xf>
    <xf numFmtId="0" fontId="3" fillId="0" borderId="0" xfId="52" applyFont="1" applyFill="1" applyBorder="1" applyAlignment="1">
      <alignment horizontal="center" vertical="center"/>
    </xf>
    <xf numFmtId="0" fontId="36" fillId="0" borderId="10" xfId="41" applyFont="1" applyFill="1" applyBorder="1" applyAlignment="1">
      <alignment horizontal="center" vertical="center" wrapText="1"/>
    </xf>
    <xf numFmtId="0" fontId="36" fillId="0" borderId="0" xfId="41" applyFont="1" applyFill="1" applyAlignment="1">
      <alignment horizontal="center" vertical="top" wrapText="1"/>
    </xf>
    <xf numFmtId="0" fontId="10" fillId="0" borderId="0" xfId="41" applyFont="1" applyFill="1" applyBorder="1" applyAlignment="1">
      <alignment horizontal="left" wrapText="1"/>
    </xf>
    <xf numFmtId="0" fontId="53" fillId="0" borderId="10" xfId="51" applyFont="1" applyFill="1" applyBorder="1" applyAlignment="1">
      <alignment horizontal="center" vertical="center" wrapText="1"/>
    </xf>
    <xf numFmtId="0" fontId="42" fillId="0" borderId="0" xfId="41" applyFont="1" applyFill="1" applyAlignment="1">
      <alignment horizontal="center"/>
    </xf>
    <xf numFmtId="0" fontId="4" fillId="0" borderId="0" xfId="52" applyFont="1" applyFill="1" applyAlignment="1">
      <alignment vertical="center"/>
    </xf>
    <xf numFmtId="0" fontId="36" fillId="0" borderId="0" xfId="41" applyFont="1" applyFill="1" applyAlignment="1">
      <alignment vertical="center"/>
    </xf>
    <xf numFmtId="0" fontId="36" fillId="0" borderId="0" xfId="41" applyFont="1" applyFill="1"/>
    <xf numFmtId="0" fontId="8" fillId="0" borderId="0" xfId="52" applyFont="1" applyFill="1" applyAlignment="1">
      <alignment vertical="center"/>
    </xf>
    <xf numFmtId="0" fontId="6" fillId="0" borderId="0" xfId="52" applyFont="1" applyFill="1" applyAlignment="1">
      <alignment vertical="center"/>
    </xf>
    <xf numFmtId="0" fontId="34" fillId="0" borderId="0" xfId="51" applyFont="1" applyFill="1"/>
    <xf numFmtId="0" fontId="60" fillId="0" borderId="10" xfId="51" applyFont="1" applyFill="1" applyBorder="1" applyAlignment="1">
      <alignment horizontal="center" vertical="center"/>
    </xf>
    <xf numFmtId="0" fontId="60" fillId="0" borderId="0" xfId="51" applyFont="1" applyFill="1"/>
    <xf numFmtId="0" fontId="36" fillId="0" borderId="10" xfId="41" applyFont="1" applyFill="1" applyBorder="1" applyAlignment="1">
      <alignment vertical="top" wrapText="1"/>
    </xf>
    <xf numFmtId="0" fontId="10" fillId="0" borderId="10" xfId="41" applyFont="1" applyFill="1" applyBorder="1" applyAlignment="1">
      <alignment vertical="top" wrapText="1"/>
    </xf>
    <xf numFmtId="14" fontId="10" fillId="0" borderId="10" xfId="41" applyNumberFormat="1" applyFont="1" applyFill="1" applyBorder="1" applyAlignment="1">
      <alignment horizontal="center" vertical="center" wrapText="1"/>
    </xf>
    <xf numFmtId="14" fontId="10" fillId="0" borderId="10" xfId="41" applyNumberFormat="1" applyFont="1" applyFill="1" applyBorder="1" applyAlignment="1">
      <alignment horizontal="center" vertical="center"/>
    </xf>
    <xf numFmtId="0" fontId="10" fillId="0" borderId="10" xfId="41" applyFont="1" applyFill="1" applyBorder="1" applyAlignment="1">
      <alignment horizontal="center" vertical="center" wrapText="1"/>
    </xf>
    <xf numFmtId="0" fontId="10" fillId="0" borderId="10" xfId="41" applyFont="1" applyFill="1" applyBorder="1" applyAlignment="1">
      <alignment horizontal="justify" vertical="top" wrapText="1"/>
    </xf>
    <xf numFmtId="0" fontId="43" fillId="0" borderId="10" xfId="41" applyFont="1" applyFill="1" applyBorder="1" applyAlignment="1">
      <alignment horizontal="center"/>
    </xf>
    <xf numFmtId="0" fontId="10" fillId="0" borderId="10" xfId="41" applyNumberFormat="1" applyFont="1" applyFill="1" applyBorder="1" applyAlignment="1">
      <alignment horizontal="left" vertical="top"/>
    </xf>
    <xf numFmtId="0" fontId="10" fillId="0" borderId="10" xfId="41" applyFont="1" applyFill="1" applyBorder="1" applyAlignment="1">
      <alignment horizontal="center" vertical="top" wrapText="1"/>
    </xf>
    <xf numFmtId="0" fontId="0" fillId="0" borderId="0" xfId="0" applyFill="1"/>
    <xf numFmtId="0" fontId="53" fillId="0" borderId="17" xfId="41" applyFont="1" applyFill="1" applyBorder="1" applyAlignment="1">
      <alignment horizontal="center" vertical="center" wrapText="1"/>
    </xf>
    <xf numFmtId="0" fontId="53" fillId="0" borderId="14" xfId="41" applyFont="1" applyFill="1" applyBorder="1" applyAlignment="1">
      <alignment horizontal="center" vertical="center" wrapText="1"/>
    </xf>
    <xf numFmtId="0" fontId="53" fillId="0" borderId="18" xfId="41" applyFont="1" applyFill="1" applyBorder="1" applyAlignment="1">
      <alignment horizontal="center" vertical="center" wrapText="1"/>
    </xf>
    <xf numFmtId="4" fontId="10" fillId="0" borderId="10" xfId="41" applyNumberFormat="1" applyFont="1" applyFill="1" applyBorder="1" applyAlignment="1">
      <alignment horizontal="center" vertical="center" wrapText="1"/>
    </xf>
    <xf numFmtId="9" fontId="10" fillId="0" borderId="10" xfId="59" applyFont="1" applyFill="1" applyBorder="1" applyAlignment="1">
      <alignment horizontal="center" vertical="center" wrapText="1"/>
    </xf>
    <xf numFmtId="3" fontId="10" fillId="0" borderId="10" xfId="41" applyNumberFormat="1" applyFont="1" applyFill="1" applyBorder="1" applyAlignment="1">
      <alignment horizontal="center" vertical="center" wrapText="1"/>
    </xf>
    <xf numFmtId="0" fontId="51" fillId="0" borderId="0" xfId="52" applyFont="1" applyFill="1" applyAlignment="1">
      <alignment vertical="center"/>
    </xf>
    <xf numFmtId="0" fontId="55" fillId="0" borderId="0" xfId="52" applyFont="1" applyFill="1" applyAlignment="1">
      <alignment vertical="center"/>
    </xf>
    <xf numFmtId="0" fontId="54" fillId="0" borderId="0" xfId="52" applyFont="1" applyFill="1" applyAlignment="1">
      <alignment vertical="center"/>
    </xf>
    <xf numFmtId="0" fontId="57" fillId="0" borderId="0" xfId="52" applyFont="1" applyFill="1" applyAlignment="1">
      <alignment vertical="center"/>
    </xf>
    <xf numFmtId="0" fontId="53" fillId="0" borderId="10" xfId="52" applyFont="1" applyFill="1" applyBorder="1" applyAlignment="1">
      <alignment horizontal="center" vertical="center" wrapText="1"/>
    </xf>
    <xf numFmtId="0" fontId="53" fillId="0" borderId="10" xfId="52" applyFont="1" applyFill="1" applyBorder="1" applyAlignment="1">
      <alignment horizontal="center" vertical="center"/>
    </xf>
    <xf numFmtId="0" fontId="51" fillId="0" borderId="10" xfId="52" applyFont="1" applyFill="1" applyBorder="1" applyAlignment="1">
      <alignment horizontal="center" vertical="center"/>
    </xf>
    <xf numFmtId="0" fontId="56" fillId="0" borderId="0" xfId="52" applyFont="1" applyFill="1" applyBorder="1"/>
    <xf numFmtId="0" fontId="54" fillId="0" borderId="10" xfId="52" applyFont="1" applyFill="1" applyBorder="1" applyAlignment="1">
      <alignment horizontal="center" vertical="center" wrapText="1"/>
    </xf>
    <xf numFmtId="0" fontId="54" fillId="0" borderId="11" xfId="52" applyFont="1" applyFill="1" applyBorder="1" applyAlignment="1">
      <alignment horizontal="center" vertical="center" wrapText="1"/>
    </xf>
    <xf numFmtId="0" fontId="68" fillId="0" borderId="0" xfId="52" applyFill="1" applyBorder="1"/>
    <xf numFmtId="0" fontId="68" fillId="0" borderId="0" xfId="52" applyFill="1"/>
    <xf numFmtId="0" fontId="12" fillId="0" borderId="0" xfId="52" applyFont="1" applyFill="1" applyAlignment="1">
      <alignment horizontal="left" vertical="center"/>
    </xf>
    <xf numFmtId="0" fontId="4" fillId="0" borderId="0" xfId="52" applyFont="1" applyFill="1" applyAlignment="1">
      <alignment horizontal="center" vertical="center"/>
    </xf>
    <xf numFmtId="0" fontId="9" fillId="0" borderId="0" xfId="52" applyFont="1" applyFill="1" applyBorder="1"/>
    <xf numFmtId="0" fontId="5" fillId="0" borderId="0" xfId="52" applyFont="1" applyFill="1"/>
    <xf numFmtId="0" fontId="3" fillId="0" borderId="0" xfId="52" applyFont="1" applyFill="1" applyAlignment="1">
      <alignment horizontal="center" vertical="center"/>
    </xf>
    <xf numFmtId="0" fontId="7" fillId="0" borderId="0" xfId="52" applyFont="1" applyFill="1" applyAlignment="1">
      <alignment vertical="center"/>
    </xf>
    <xf numFmtId="0" fontId="6" fillId="0" borderId="10" xfId="52" applyFont="1" applyFill="1" applyBorder="1" applyAlignment="1">
      <alignment vertical="center" wrapText="1"/>
    </xf>
    <xf numFmtId="0" fontId="6" fillId="0" borderId="11" xfId="52" applyFont="1" applyFill="1" applyBorder="1" applyAlignment="1">
      <alignment horizontal="center" vertical="center" wrapText="1"/>
    </xf>
    <xf numFmtId="0" fontId="6" fillId="0" borderId="10" xfId="52" applyFont="1" applyFill="1" applyBorder="1" applyAlignment="1">
      <alignment horizontal="center" vertical="center" wrapText="1"/>
    </xf>
    <xf numFmtId="0" fontId="6" fillId="0" borderId="0" xfId="52" applyFont="1" applyFill="1" applyBorder="1" applyAlignment="1">
      <alignment vertical="center"/>
    </xf>
    <xf numFmtId="0" fontId="5" fillId="0" borderId="0" xfId="52" applyFont="1" applyFill="1" applyBorder="1"/>
    <xf numFmtId="0" fontId="10" fillId="0" borderId="10" xfId="41" applyFont="1" applyFill="1" applyBorder="1" applyAlignment="1">
      <alignment vertical="center" wrapText="1"/>
    </xf>
    <xf numFmtId="0" fontId="6" fillId="0" borderId="11" xfId="52" applyFont="1" applyFill="1" applyBorder="1" applyAlignment="1">
      <alignment vertical="center" wrapText="1"/>
    </xf>
    <xf numFmtId="1" fontId="69" fillId="0" borderId="10" xfId="52" applyNumberFormat="1" applyFont="1" applyFill="1" applyBorder="1" applyAlignment="1">
      <alignment horizontal="left" vertical="center" wrapText="1"/>
    </xf>
    <xf numFmtId="0" fontId="54" fillId="0" borderId="10" xfId="52" applyFont="1" applyFill="1" applyBorder="1" applyAlignment="1">
      <alignment vertical="center" wrapText="1"/>
    </xf>
    <xf numFmtId="3" fontId="10" fillId="0" borderId="10" xfId="41" applyNumberFormat="1" applyFont="1" applyFill="1" applyBorder="1" applyAlignment="1">
      <alignment horizontal="left" vertical="center" wrapText="1"/>
    </xf>
    <xf numFmtId="0" fontId="69" fillId="0" borderId="10" xfId="52" applyFont="1" applyFill="1" applyBorder="1" applyAlignment="1">
      <alignment vertical="center" wrapText="1"/>
    </xf>
    <xf numFmtId="0" fontId="36" fillId="0" borderId="10" xfId="40" applyFont="1" applyFill="1" applyBorder="1" applyAlignment="1">
      <alignment horizontal="center" vertical="top"/>
    </xf>
    <xf numFmtId="49" fontId="10" fillId="0" borderId="0" xfId="40" applyNumberFormat="1" applyFont="1" applyFill="1" applyBorder="1" applyAlignment="1">
      <alignment horizontal="left" vertical="center" wrapText="1"/>
    </xf>
    <xf numFmtId="0" fontId="10" fillId="0" borderId="0" xfId="40" applyFont="1" applyFill="1" applyBorder="1" applyAlignment="1">
      <alignment horizontal="left" vertical="center" wrapText="1"/>
    </xf>
    <xf numFmtId="0" fontId="39" fillId="0" borderId="0" xfId="40" applyFont="1" applyFill="1" applyBorder="1" applyAlignment="1">
      <alignment horizontal="left"/>
    </xf>
    <xf numFmtId="0" fontId="10" fillId="0" borderId="10" xfId="40" applyFont="1" applyFill="1" applyBorder="1" applyAlignment="1">
      <alignment horizontal="center" vertical="center" wrapText="1"/>
    </xf>
    <xf numFmtId="0" fontId="53" fillId="0" borderId="11" xfId="52" applyFont="1" applyFill="1" applyBorder="1" applyAlignment="1">
      <alignment horizontal="center" vertical="center" wrapText="1"/>
    </xf>
    <xf numFmtId="0" fontId="71" fillId="0" borderId="10" xfId="52" applyFont="1" applyFill="1" applyBorder="1" applyAlignment="1">
      <alignment horizontal="center" vertical="center" wrapText="1"/>
    </xf>
    <xf numFmtId="0" fontId="71" fillId="0" borderId="11" xfId="52" applyFont="1" applyFill="1" applyBorder="1" applyAlignment="1">
      <alignment horizontal="center" vertical="center" wrapText="1"/>
    </xf>
    <xf numFmtId="0" fontId="37" fillId="0" borderId="11" xfId="52" applyFont="1" applyFill="1" applyBorder="1" applyAlignment="1">
      <alignment horizontal="center" vertical="center" wrapText="1"/>
    </xf>
    <xf numFmtId="0" fontId="37" fillId="0" borderId="10" xfId="52" applyFont="1" applyFill="1" applyBorder="1" applyAlignment="1">
      <alignment vertical="center" wrapText="1"/>
    </xf>
    <xf numFmtId="2" fontId="71" fillId="0" borderId="11" xfId="52" applyNumberFormat="1" applyFont="1" applyFill="1" applyBorder="1" applyAlignment="1">
      <alignment horizontal="center" vertical="center" wrapText="1"/>
    </xf>
    <xf numFmtId="0" fontId="73" fillId="0" borderId="10" xfId="52" applyFont="1" applyFill="1" applyBorder="1" applyAlignment="1">
      <alignment horizontal="center" vertical="center"/>
    </xf>
    <xf numFmtId="0" fontId="70" fillId="0" borderId="10" xfId="52" applyFont="1" applyFill="1" applyBorder="1" applyAlignment="1">
      <alignment horizontal="center" vertical="center"/>
    </xf>
    <xf numFmtId="0" fontId="70" fillId="0" borderId="11" xfId="52" applyFont="1" applyFill="1" applyBorder="1" applyAlignment="1">
      <alignment horizontal="center" vertical="center"/>
    </xf>
    <xf numFmtId="0" fontId="68" fillId="0" borderId="10" xfId="52" applyFill="1" applyBorder="1"/>
    <xf numFmtId="0" fontId="69" fillId="0" borderId="0" xfId="52" applyFont="1" applyFill="1" applyAlignment="1">
      <alignment horizontal="center" vertical="center"/>
    </xf>
    <xf numFmtId="0" fontId="69" fillId="0" borderId="0" xfId="52" applyFont="1" applyFill="1" applyAlignment="1">
      <alignment vertical="center"/>
    </xf>
    <xf numFmtId="0" fontId="69" fillId="0" borderId="11" xfId="52" applyFont="1" applyFill="1" applyBorder="1" applyAlignment="1">
      <alignment horizontal="center" vertical="center" wrapText="1"/>
    </xf>
    <xf numFmtId="0" fontId="69" fillId="0" borderId="10" xfId="52" applyFont="1" applyFill="1" applyBorder="1" applyAlignment="1">
      <alignment horizontal="center" vertical="center" wrapText="1"/>
    </xf>
    <xf numFmtId="0" fontId="69" fillId="0" borderId="11" xfId="52" applyFont="1" applyFill="1" applyBorder="1" applyAlignment="1">
      <alignment horizontal="left" vertical="center" wrapText="1"/>
    </xf>
    <xf numFmtId="2" fontId="69" fillId="0" borderId="10" xfId="52" applyNumberFormat="1" applyFont="1" applyFill="1" applyBorder="1" applyAlignment="1">
      <alignment horizontal="left" vertical="center"/>
    </xf>
    <xf numFmtId="0" fontId="52" fillId="0" borderId="0" xfId="52" applyFont="1" applyFill="1" applyBorder="1" applyAlignment="1">
      <alignment horizontal="center" vertical="center"/>
    </xf>
    <xf numFmtId="0" fontId="37" fillId="0" borderId="10" xfId="52" applyFont="1" applyFill="1" applyBorder="1" applyAlignment="1">
      <alignment horizontal="center" vertical="center" wrapText="1"/>
    </xf>
    <xf numFmtId="49" fontId="10" fillId="0"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49" fontId="54" fillId="0" borderId="10" xfId="52" applyNumberFormat="1" applyFont="1" applyFill="1" applyBorder="1" applyAlignment="1">
      <alignment horizontal="center" vertical="center"/>
    </xf>
    <xf numFmtId="0" fontId="56" fillId="0" borderId="0" xfId="52" applyFont="1" applyFill="1" applyBorder="1" applyAlignment="1">
      <alignment horizontal="center"/>
    </xf>
    <xf numFmtId="0" fontId="56" fillId="0" borderId="0" xfId="52" applyFont="1" applyFill="1" applyAlignment="1">
      <alignment horizontal="center"/>
    </xf>
    <xf numFmtId="9" fontId="10" fillId="0" borderId="10" xfId="59" applyFont="1" applyFill="1" applyBorder="1" applyAlignment="1">
      <alignment horizontal="center" vertical="top" wrapText="1"/>
    </xf>
    <xf numFmtId="9" fontId="10" fillId="0" borderId="10" xfId="59" applyFont="1" applyFill="1" applyBorder="1" applyAlignment="1">
      <alignment horizontal="left" vertical="top" wrapText="1"/>
    </xf>
    <xf numFmtId="9" fontId="36" fillId="0" borderId="10" xfId="59" applyFont="1" applyFill="1" applyBorder="1" applyAlignment="1">
      <alignment horizontal="right" vertical="top" wrapText="1"/>
    </xf>
    <xf numFmtId="9" fontId="10" fillId="0" borderId="10" xfId="59" applyFont="1" applyFill="1" applyBorder="1"/>
    <xf numFmtId="9" fontId="10" fillId="0" borderId="10" xfId="59" applyFont="1" applyFill="1" applyBorder="1" applyAlignment="1">
      <alignment horizontal="center" vertical="center"/>
    </xf>
    <xf numFmtId="9" fontId="10" fillId="0" borderId="10" xfId="59" applyFont="1" applyFill="1" applyBorder="1" applyAlignment="1">
      <alignment horizontal="center"/>
    </xf>
    <xf numFmtId="0" fontId="10" fillId="0" borderId="0" xfId="41" applyFill="1" applyAlignment="1">
      <alignment vertical="center" wrapText="1"/>
    </xf>
    <xf numFmtId="0" fontId="10" fillId="0" borderId="0" xfId="41" applyFill="1" applyAlignment="1">
      <alignment vertical="center"/>
    </xf>
    <xf numFmtId="0" fontId="10" fillId="0" borderId="0" xfId="40" applyFont="1" applyFill="1" applyAlignment="1">
      <alignment horizontal="center" vertical="center" wrapText="1"/>
    </xf>
    <xf numFmtId="0" fontId="34" fillId="0" borderId="10" xfId="41" applyFont="1" applyFill="1" applyBorder="1" applyAlignment="1">
      <alignment horizontal="justify"/>
    </xf>
    <xf numFmtId="2" fontId="10" fillId="0" borderId="0" xfId="41" applyNumberFormat="1" applyFill="1" applyAlignment="1">
      <alignment vertical="center" wrapText="1"/>
    </xf>
    <xf numFmtId="0" fontId="52" fillId="0" borderId="0" xfId="52" applyFont="1" applyFill="1" applyBorder="1" applyAlignment="1">
      <alignment horizontal="center" vertical="center"/>
    </xf>
    <xf numFmtId="0" fontId="53" fillId="0" borderId="11" xfId="52"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10" fillId="0" borderId="10" xfId="41" applyFont="1" applyFill="1" applyBorder="1" applyAlignment="1">
      <alignment horizontal="center" vertical="center" textRotation="90" wrapText="1"/>
    </xf>
    <xf numFmtId="2" fontId="34" fillId="0" borderId="10" xfId="41" applyNumberFormat="1" applyFont="1" applyFill="1" applyBorder="1" applyAlignment="1">
      <alignment horizontal="justify"/>
    </xf>
    <xf numFmtId="0" fontId="34" fillId="0" borderId="10" xfId="51" applyNumberFormat="1" applyFont="1" applyFill="1" applyBorder="1" applyAlignment="1">
      <alignment horizontal="center" vertical="center"/>
    </xf>
    <xf numFmtId="0" fontId="34" fillId="0" borderId="10" xfId="51" applyNumberFormat="1" applyFont="1" applyFill="1" applyBorder="1" applyAlignment="1">
      <alignment horizontal="center" vertical="center" wrapText="1"/>
    </xf>
    <xf numFmtId="0" fontId="75" fillId="0" borderId="10" xfId="70" applyNumberFormat="1" applyFill="1" applyBorder="1" applyAlignment="1">
      <alignment horizontal="center" vertical="center" wrapText="1"/>
    </xf>
    <xf numFmtId="0" fontId="59" fillId="0" borderId="0" xfId="51" applyNumberFormat="1" applyFont="1" applyFill="1"/>
    <xf numFmtId="2" fontId="34" fillId="0" borderId="10" xfId="51" applyNumberFormat="1" applyFont="1" applyFill="1" applyBorder="1" applyAlignment="1">
      <alignment horizontal="center" vertical="center" wrapText="1"/>
    </xf>
    <xf numFmtId="49" fontId="69" fillId="0" borderId="11" xfId="52" applyNumberFormat="1" applyFont="1" applyFill="1" applyBorder="1" applyAlignment="1">
      <alignment horizontal="center" vertical="center"/>
    </xf>
    <xf numFmtId="49" fontId="69" fillId="0" borderId="19" xfId="52" applyNumberFormat="1" applyFont="1" applyFill="1" applyBorder="1" applyAlignment="1">
      <alignment horizontal="center" vertical="center"/>
    </xf>
    <xf numFmtId="49" fontId="69" fillId="0" borderId="20" xfId="52" applyNumberFormat="1" applyFont="1" applyFill="1" applyBorder="1" applyAlignment="1">
      <alignment horizontal="center" vertical="center"/>
    </xf>
    <xf numFmtId="0" fontId="36" fillId="0" borderId="0" xfId="0" applyFont="1" applyFill="1" applyAlignment="1">
      <alignment horizontal="center" vertical="center"/>
    </xf>
    <xf numFmtId="0" fontId="69" fillId="0" borderId="0" xfId="52" applyFont="1" applyFill="1" applyAlignment="1">
      <alignment horizontal="center" vertical="center"/>
    </xf>
    <xf numFmtId="0" fontId="74" fillId="0" borderId="0" xfId="52" applyFont="1" applyFill="1" applyAlignment="1">
      <alignment horizontal="center" vertical="center" wrapText="1"/>
    </xf>
    <xf numFmtId="0" fontId="74" fillId="0" borderId="0" xfId="52" applyFont="1" applyFill="1" applyAlignment="1">
      <alignment horizontal="center" vertical="center"/>
    </xf>
    <xf numFmtId="0" fontId="4" fillId="0" borderId="0" xfId="52" applyFont="1" applyFill="1" applyAlignment="1">
      <alignment horizontal="center" vertical="center"/>
    </xf>
    <xf numFmtId="0" fontId="46" fillId="0" borderId="0" xfId="52" applyFont="1" applyFill="1" applyAlignment="1">
      <alignment horizontal="center" vertical="center"/>
    </xf>
    <xf numFmtId="0" fontId="6" fillId="0" borderId="0" xfId="52" applyFont="1" applyFill="1" applyAlignment="1">
      <alignment horizontal="center" vertical="center"/>
    </xf>
    <xf numFmtId="0" fontId="46" fillId="0" borderId="0" xfId="52" applyFont="1" applyFill="1" applyAlignment="1">
      <alignment horizontal="center" vertical="center" wrapText="1"/>
    </xf>
    <xf numFmtId="0" fontId="54" fillId="0" borderId="0" xfId="52" applyFont="1" applyFill="1" applyAlignment="1">
      <alignment horizontal="center" vertical="center"/>
    </xf>
    <xf numFmtId="0" fontId="51" fillId="0" borderId="0" xfId="52" applyFont="1" applyFill="1" applyAlignment="1">
      <alignment horizontal="center" vertical="center"/>
    </xf>
    <xf numFmtId="0" fontId="57" fillId="0" borderId="0" xfId="52" applyFont="1" applyFill="1" applyAlignment="1">
      <alignment horizontal="center" vertical="center"/>
    </xf>
    <xf numFmtId="0" fontId="52" fillId="0" borderId="0" xfId="52" applyFont="1" applyFill="1" applyAlignment="1">
      <alignment horizontal="center" vertical="center"/>
    </xf>
    <xf numFmtId="0" fontId="53" fillId="0" borderId="10" xfId="52" applyFont="1" applyFill="1" applyBorder="1" applyAlignment="1">
      <alignment horizontal="center" vertical="center" wrapText="1"/>
    </xf>
    <xf numFmtId="0" fontId="57" fillId="0" borderId="0" xfId="52" applyFont="1" applyFill="1" applyAlignment="1">
      <alignment horizontal="center" vertical="center" wrapText="1"/>
    </xf>
    <xf numFmtId="0" fontId="54" fillId="0" borderId="15" xfId="52" applyFont="1" applyFill="1" applyBorder="1" applyAlignment="1">
      <alignment vertical="center"/>
    </xf>
    <xf numFmtId="0" fontId="53" fillId="0" borderId="14" xfId="52" applyFont="1" applyFill="1" applyBorder="1" applyAlignment="1">
      <alignment horizontal="center" vertical="center" wrapText="1"/>
    </xf>
    <xf numFmtId="0" fontId="53" fillId="0" borderId="12" xfId="52" applyFont="1" applyFill="1" applyBorder="1" applyAlignment="1">
      <alignment horizontal="center" vertical="center" wrapText="1"/>
    </xf>
    <xf numFmtId="0" fontId="52" fillId="0" borderId="0" xfId="52" applyFont="1" applyFill="1" applyBorder="1" applyAlignment="1">
      <alignment horizontal="center" vertical="center"/>
    </xf>
    <xf numFmtId="0" fontId="51" fillId="0" borderId="10" xfId="52" applyFont="1" applyFill="1" applyBorder="1" applyAlignment="1">
      <alignment horizontal="center" vertical="center" wrapText="1"/>
    </xf>
    <xf numFmtId="0" fontId="61" fillId="0" borderId="0" xfId="52" applyFont="1" applyFill="1" applyAlignment="1">
      <alignment horizontal="center" vertical="center"/>
    </xf>
    <xf numFmtId="0" fontId="55" fillId="0" borderId="0" xfId="52" applyFont="1" applyFill="1" applyAlignment="1">
      <alignment horizontal="center" vertical="center"/>
    </xf>
    <xf numFmtId="49" fontId="10" fillId="0" borderId="0" xfId="40" applyNumberFormat="1" applyFont="1" applyFill="1" applyBorder="1" applyAlignment="1">
      <alignment horizontal="left" vertical="top"/>
    </xf>
    <xf numFmtId="0" fontId="10" fillId="0" borderId="15" xfId="40" applyFont="1" applyFill="1" applyBorder="1" applyAlignment="1">
      <alignment horizontal="left" vertical="center"/>
    </xf>
    <xf numFmtId="0" fontId="36" fillId="0" borderId="14" xfId="40" applyFont="1" applyFill="1" applyBorder="1" applyAlignment="1">
      <alignment horizontal="center" vertical="center"/>
    </xf>
    <xf numFmtId="0" fontId="36" fillId="0" borderId="13" xfId="40" applyFont="1" applyFill="1" applyBorder="1" applyAlignment="1">
      <alignment horizontal="center" vertical="center"/>
    </xf>
    <xf numFmtId="0" fontId="36" fillId="0" borderId="12" xfId="40" applyFont="1" applyFill="1" applyBorder="1" applyAlignment="1">
      <alignment horizontal="center" vertical="center"/>
    </xf>
    <xf numFmtId="0" fontId="36" fillId="0" borderId="21" xfId="40" applyFont="1" applyFill="1" applyBorder="1" applyAlignment="1">
      <alignment horizontal="center" vertical="center" wrapText="1"/>
    </xf>
    <xf numFmtId="0" fontId="36" fillId="0" borderId="22" xfId="40" applyFont="1" applyFill="1" applyBorder="1" applyAlignment="1">
      <alignment horizontal="center" vertical="center" wrapText="1"/>
    </xf>
    <xf numFmtId="0" fontId="36" fillId="0" borderId="23"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1"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20" xfId="40" applyFont="1" applyFill="1" applyBorder="1" applyAlignment="1">
      <alignment horizontal="center" vertical="center" wrapText="1"/>
    </xf>
    <xf numFmtId="0" fontId="65" fillId="0" borderId="0" xfId="52" applyFont="1" applyFill="1" applyAlignment="1">
      <alignment horizontal="center"/>
    </xf>
    <xf numFmtId="0" fontId="7" fillId="0" borderId="0" xfId="52" applyFont="1" applyFill="1" applyAlignment="1">
      <alignment horizontal="center" vertical="center"/>
    </xf>
    <xf numFmtId="0" fontId="8" fillId="0" borderId="0" xfId="52" applyFont="1" applyFill="1" applyAlignment="1">
      <alignment horizontal="center" vertical="center"/>
    </xf>
    <xf numFmtId="0" fontId="3" fillId="0" borderId="0" xfId="52" applyFont="1" applyFill="1" applyAlignment="1">
      <alignment horizontal="center" vertical="center"/>
    </xf>
    <xf numFmtId="0" fontId="7" fillId="0" borderId="0" xfId="52" applyFont="1" applyFill="1" applyAlignment="1">
      <alignment horizontal="center" vertical="center" wrapText="1"/>
    </xf>
    <xf numFmtId="0" fontId="3" fillId="0" borderId="0" xfId="52" applyFont="1" applyFill="1" applyBorder="1" applyAlignment="1">
      <alignment horizontal="center" vertical="center"/>
    </xf>
    <xf numFmtId="0" fontId="51" fillId="0" borderId="0" xfId="52" applyFont="1" applyFill="1" applyAlignment="1">
      <alignment horizontal="center" vertical="center" wrapText="1"/>
    </xf>
    <xf numFmtId="0" fontId="53" fillId="0" borderId="11" xfId="52" applyFont="1" applyFill="1" applyBorder="1" applyAlignment="1">
      <alignment horizontal="center" vertical="center" wrapText="1"/>
    </xf>
    <xf numFmtId="0" fontId="53" fillId="0" borderId="19" xfId="52" applyFont="1" applyFill="1" applyBorder="1" applyAlignment="1">
      <alignment horizontal="center" vertical="center" wrapText="1"/>
    </xf>
    <xf numFmtId="0" fontId="53" fillId="0" borderId="20" xfId="52" applyFont="1" applyFill="1" applyBorder="1" applyAlignment="1">
      <alignment horizontal="center" vertical="center" wrapText="1"/>
    </xf>
    <xf numFmtId="0" fontId="53" fillId="0" borderId="24" xfId="41" applyFont="1" applyFill="1" applyBorder="1" applyAlignment="1">
      <alignment horizontal="center" vertical="center" wrapText="1"/>
    </xf>
    <xf numFmtId="0" fontId="53" fillId="0" borderId="25" xfId="41" applyFont="1" applyFill="1" applyBorder="1" applyAlignment="1">
      <alignment horizontal="center" vertical="center" wrapText="1"/>
    </xf>
    <xf numFmtId="0" fontId="53" fillId="0" borderId="26" xfId="41" applyFont="1" applyFill="1" applyBorder="1" applyAlignment="1">
      <alignment horizontal="center" vertical="center" wrapText="1"/>
    </xf>
    <xf numFmtId="0" fontId="53" fillId="0" borderId="27" xfId="41" applyFont="1" applyFill="1" applyBorder="1" applyAlignment="1">
      <alignment horizontal="center" vertical="center" wrapText="1"/>
    </xf>
    <xf numFmtId="0" fontId="53" fillId="0" borderId="10" xfId="41" applyFont="1" applyFill="1" applyBorder="1" applyAlignment="1">
      <alignment horizontal="center" vertical="center" wrapText="1"/>
    </xf>
    <xf numFmtId="0" fontId="53" fillId="0" borderId="28" xfId="41" applyFont="1" applyFill="1" applyBorder="1" applyAlignment="1">
      <alignment horizontal="center" vertical="center" wrapText="1"/>
    </xf>
    <xf numFmtId="0" fontId="61" fillId="0" borderId="0" xfId="52" applyFont="1" applyFill="1" applyAlignment="1">
      <alignment horizontal="center" vertical="center" wrapText="1"/>
    </xf>
    <xf numFmtId="0" fontId="36" fillId="0" borderId="10" xfId="0"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36" fillId="0" borderId="10" xfId="41" applyFont="1" applyFill="1" applyBorder="1" applyAlignment="1">
      <alignment horizontal="center" vertical="center"/>
    </xf>
    <xf numFmtId="0" fontId="36" fillId="0" borderId="0" xfId="41" applyFont="1" applyFill="1" applyAlignment="1">
      <alignment horizontal="center" vertical="top" wrapText="1"/>
    </xf>
    <xf numFmtId="0" fontId="36" fillId="0" borderId="14" xfId="41" applyNumberFormat="1" applyFont="1" applyFill="1" applyBorder="1" applyAlignment="1">
      <alignment horizontal="center" vertical="center" wrapText="1"/>
    </xf>
    <xf numFmtId="0" fontId="36" fillId="0" borderId="13" xfId="41" applyNumberFormat="1" applyFont="1" applyFill="1" applyBorder="1" applyAlignment="1">
      <alignment horizontal="center" vertical="center" wrapText="1"/>
    </xf>
    <xf numFmtId="0" fontId="36" fillId="0" borderId="12" xfId="41" applyNumberFormat="1" applyFont="1" applyFill="1" applyBorder="1" applyAlignment="1">
      <alignment horizontal="center" vertical="center" wrapText="1"/>
    </xf>
    <xf numFmtId="0" fontId="36" fillId="0" borderId="10" xfId="41" applyNumberFormat="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23"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0" fillId="0" borderId="10" xfId="41" applyFont="1" applyFill="1" applyBorder="1" applyAlignment="1">
      <alignment horizontal="center" vertical="center" wrapText="1"/>
    </xf>
    <xf numFmtId="0" fontId="10" fillId="0" borderId="0" xfId="41" applyFont="1" applyFill="1" applyAlignment="1">
      <alignment horizontal="center"/>
    </xf>
    <xf numFmtId="0" fontId="36" fillId="0" borderId="14" xfId="41" applyFont="1" applyFill="1" applyBorder="1" applyAlignment="1">
      <alignment horizontal="center" vertical="center" wrapText="1"/>
    </xf>
    <xf numFmtId="0" fontId="36" fillId="0" borderId="13" xfId="41" applyFont="1" applyFill="1" applyBorder="1" applyAlignment="1">
      <alignment horizontal="center" vertical="center" wrapText="1"/>
    </xf>
    <xf numFmtId="0" fontId="10" fillId="0" borderId="10" xfId="41" applyFont="1" applyFill="1" applyBorder="1" applyAlignment="1">
      <alignment horizontal="center" vertical="center"/>
    </xf>
    <xf numFmtId="0" fontId="36" fillId="0" borderId="0" xfId="41" applyFont="1" applyFill="1" applyAlignment="1">
      <alignment horizontal="center"/>
    </xf>
    <xf numFmtId="0" fontId="10" fillId="0" borderId="14" xfId="41" applyFont="1" applyFill="1" applyBorder="1" applyAlignment="1">
      <alignment horizontal="center" vertical="center" wrapText="1"/>
    </xf>
    <xf numFmtId="0" fontId="10" fillId="0" borderId="13" xfId="41" applyFont="1" applyFill="1" applyBorder="1" applyAlignment="1">
      <alignment horizontal="center" vertical="center" wrapText="1"/>
    </xf>
    <xf numFmtId="0" fontId="10" fillId="0" borderId="12" xfId="41" applyFont="1" applyFill="1" applyBorder="1" applyAlignment="1">
      <alignment horizontal="center" vertical="center" wrapText="1"/>
    </xf>
    <xf numFmtId="0" fontId="10" fillId="0" borderId="10" xfId="55" applyFont="1" applyFill="1" applyBorder="1" applyAlignment="1">
      <alignment horizontal="center" vertical="center"/>
    </xf>
    <xf numFmtId="0" fontId="10" fillId="0" borderId="0" xfId="41" applyFont="1" applyFill="1" applyAlignment="1">
      <alignment horizontal="left" vertical="center" wrapText="1"/>
    </xf>
    <xf numFmtId="0" fontId="10" fillId="0" borderId="0" xfId="41" applyFont="1" applyFill="1" applyAlignment="1">
      <alignment horizontal="left" wrapText="1"/>
    </xf>
    <xf numFmtId="0" fontId="10" fillId="0" borderId="0" xfId="41" applyFont="1" applyFill="1" applyBorder="1" applyAlignment="1">
      <alignment horizontal="left" wrapText="1"/>
    </xf>
    <xf numFmtId="0" fontId="10" fillId="0" borderId="0" xfId="41" applyFont="1" applyFill="1" applyBorder="1" applyAlignment="1">
      <alignment horizontal="left"/>
    </xf>
    <xf numFmtId="0" fontId="53" fillId="0" borderId="10" xfId="51" applyFont="1" applyFill="1" applyBorder="1" applyAlignment="1">
      <alignment horizontal="center" vertical="center" wrapText="1"/>
    </xf>
    <xf numFmtId="0" fontId="10" fillId="0" borderId="0" xfId="52" applyFont="1" applyFill="1" applyAlignment="1">
      <alignment horizontal="center" vertical="center"/>
    </xf>
    <xf numFmtId="0" fontId="42" fillId="0" borderId="0" xfId="52" applyFont="1" applyFill="1" applyAlignment="1">
      <alignment horizontal="center" vertical="center"/>
    </xf>
    <xf numFmtId="0" fontId="47" fillId="0" borderId="0" xfId="52" applyFont="1" applyFill="1" applyAlignment="1">
      <alignment horizontal="center" vertical="center"/>
    </xf>
    <xf numFmtId="0" fontId="53" fillId="0" borderId="14" xfId="51" applyFont="1" applyFill="1" applyBorder="1" applyAlignment="1">
      <alignment horizontal="center" vertical="center" wrapText="1"/>
    </xf>
    <xf numFmtId="0" fontId="53" fillId="0" borderId="13" xfId="51" applyFont="1" applyFill="1" applyBorder="1" applyAlignment="1">
      <alignment horizontal="center" vertical="center" wrapText="1"/>
    </xf>
    <xf numFmtId="0" fontId="53" fillId="0" borderId="12" xfId="51" applyFont="1" applyFill="1" applyBorder="1" applyAlignment="1">
      <alignment horizontal="center" vertical="center" wrapText="1"/>
    </xf>
    <xf numFmtId="0" fontId="53" fillId="0" borderId="11" xfId="51" applyFont="1" applyFill="1" applyBorder="1" applyAlignment="1">
      <alignment horizontal="center" vertical="center" wrapText="1"/>
    </xf>
    <xf numFmtId="0" fontId="53" fillId="0" borderId="19" xfId="51" applyFont="1" applyFill="1" applyBorder="1" applyAlignment="1">
      <alignment horizontal="center" vertical="center" wrapText="1"/>
    </xf>
    <xf numFmtId="0" fontId="53" fillId="0" borderId="20" xfId="51" applyFont="1" applyFill="1" applyBorder="1" applyAlignment="1">
      <alignment horizontal="center" vertical="center" wrapText="1"/>
    </xf>
    <xf numFmtId="0" fontId="11" fillId="0" borderId="0" xfId="52" applyFont="1" applyFill="1" applyBorder="1" applyAlignment="1">
      <alignment horizontal="center" vertical="center"/>
    </xf>
    <xf numFmtId="0" fontId="48" fillId="0" borderId="0" xfId="52" applyFont="1" applyFill="1" applyAlignment="1">
      <alignment horizontal="center" vertical="center"/>
    </xf>
    <xf numFmtId="0" fontId="34" fillId="0" borderId="0" xfId="51" applyFont="1" applyFill="1" applyAlignment="1">
      <alignment horizontal="center"/>
    </xf>
    <xf numFmtId="0" fontId="53" fillId="0" borderId="14" xfId="51" applyFont="1" applyFill="1" applyBorder="1" applyAlignment="1">
      <alignment horizontal="center" vertical="center"/>
    </xf>
    <xf numFmtId="0" fontId="53" fillId="0" borderId="12" xfId="51" applyFont="1" applyFill="1" applyBorder="1" applyAlignment="1">
      <alignment horizontal="center" vertical="center"/>
    </xf>
    <xf numFmtId="0" fontId="58" fillId="0" borderId="15" xfId="51" applyFont="1" applyFill="1" applyBorder="1" applyAlignment="1">
      <alignment horizontal="center"/>
    </xf>
    <xf numFmtId="0" fontId="37" fillId="0" borderId="21" xfId="51" applyFont="1" applyFill="1" applyBorder="1" applyAlignment="1">
      <alignment horizontal="center" vertical="center" wrapText="1"/>
    </xf>
    <xf numFmtId="0" fontId="53" fillId="0" borderId="29" xfId="51" applyFont="1" applyFill="1" applyBorder="1" applyAlignment="1">
      <alignment horizontal="center" vertical="center" wrapText="1"/>
    </xf>
    <xf numFmtId="0" fontId="53" fillId="0" borderId="23" xfId="51" applyFont="1" applyFill="1" applyBorder="1" applyAlignment="1">
      <alignment horizontal="center" vertical="center" wrapText="1"/>
    </xf>
    <xf numFmtId="0" fontId="53" fillId="0" borderId="10" xfId="51" applyFont="1" applyFill="1" applyBorder="1" applyAlignment="1">
      <alignment horizontal="center" vertical="center" textRotation="90" wrapText="1"/>
    </xf>
    <xf numFmtId="0" fontId="36" fillId="0" borderId="10" xfId="51" applyFont="1" applyFill="1" applyBorder="1" applyAlignment="1" applyProtection="1">
      <alignment horizontal="center" vertical="center" textRotation="90" wrapText="1"/>
    </xf>
    <xf numFmtId="0" fontId="36" fillId="0" borderId="14" xfId="51" applyFont="1" applyFill="1" applyBorder="1" applyAlignment="1" applyProtection="1">
      <alignment horizontal="center" vertical="center" wrapText="1"/>
    </xf>
    <xf numFmtId="0" fontId="36" fillId="0" borderId="12" xfId="51" applyFont="1" applyFill="1" applyBorder="1" applyAlignment="1" applyProtection="1">
      <alignment horizontal="center" vertical="center" wrapText="1"/>
    </xf>
    <xf numFmtId="0" fontId="62" fillId="0" borderId="10" xfId="51" applyFont="1" applyFill="1" applyBorder="1" applyAlignment="1">
      <alignment horizontal="center" vertical="center" wrapText="1"/>
    </xf>
    <xf numFmtId="0" fontId="58" fillId="0" borderId="10" xfId="51" applyFont="1" applyFill="1" applyBorder="1" applyAlignment="1">
      <alignment horizontal="center" vertical="center" wrapText="1"/>
    </xf>
    <xf numFmtId="0" fontId="53" fillId="0" borderId="14" xfId="51" applyFont="1" applyFill="1" applyBorder="1" applyAlignment="1">
      <alignment horizontal="center" vertical="center" textRotation="90" wrapText="1"/>
    </xf>
    <xf numFmtId="0" fontId="53" fillId="0" borderId="12" xfId="51" applyFont="1" applyFill="1" applyBorder="1" applyAlignment="1">
      <alignment horizontal="center" vertical="center" textRotation="90" wrapText="1"/>
    </xf>
    <xf numFmtId="0" fontId="63" fillId="0" borderId="14" xfId="47" applyFont="1" applyFill="1" applyBorder="1" applyAlignment="1">
      <alignment horizontal="center" vertical="center" textRotation="90" wrapText="1"/>
    </xf>
    <xf numFmtId="0" fontId="63" fillId="0" borderId="12" xfId="47" applyFont="1" applyFill="1" applyBorder="1" applyAlignment="1">
      <alignment horizontal="center" vertical="center" textRotation="90" wrapText="1"/>
    </xf>
    <xf numFmtId="0" fontId="36" fillId="0" borderId="14" xfId="41" applyFont="1" applyFill="1" applyBorder="1" applyAlignment="1">
      <alignment horizontal="center" vertical="center" textRotation="90" wrapText="1"/>
    </xf>
    <xf numFmtId="0" fontId="36" fillId="0" borderId="12" xfId="41" applyFont="1" applyFill="1" applyBorder="1" applyAlignment="1">
      <alignment horizontal="center" vertical="center" textRotation="90" wrapText="1"/>
    </xf>
    <xf numFmtId="0" fontId="35" fillId="0" borderId="0" xfId="41" applyFont="1" applyFill="1" applyAlignment="1">
      <alignment horizontal="center" vertical="center" wrapText="1"/>
    </xf>
    <xf numFmtId="0" fontId="35" fillId="0" borderId="0" xfId="41" applyFont="1" applyFill="1" applyAlignment="1">
      <alignment horizontal="center" vertical="center"/>
    </xf>
    <xf numFmtId="0" fontId="42" fillId="0" borderId="0" xfId="41" applyFont="1" applyFill="1" applyAlignment="1">
      <alignment horizontal="center"/>
    </xf>
    <xf numFmtId="0" fontId="35" fillId="0" borderId="10" xfId="41" applyFont="1" applyFill="1" applyBorder="1" applyAlignment="1">
      <alignment horizontal="justify" vertical="center" wrapText="1"/>
    </xf>
    <xf numFmtId="0" fontId="34" fillId="0" borderId="10" xfId="41" applyFont="1" applyFill="1" applyBorder="1" applyAlignment="1">
      <alignment horizontal="justify" vertical="center" wrapText="1"/>
    </xf>
    <xf numFmtId="2" fontId="34" fillId="0" borderId="10" xfId="41" applyNumberFormat="1" applyFont="1" applyFill="1" applyBorder="1" applyAlignment="1">
      <alignment horizontal="justify" vertical="center" wrapText="1"/>
    </xf>
    <xf numFmtId="0" fontId="35" fillId="0" borderId="10" xfId="41" applyFont="1" applyFill="1" applyBorder="1" applyAlignment="1">
      <alignment vertical="center" wrapText="1"/>
    </xf>
    <xf numFmtId="167" fontId="34" fillId="0" borderId="10" xfId="41" applyNumberFormat="1" applyFont="1" applyFill="1" applyBorder="1" applyAlignment="1">
      <alignment horizontal="justify" vertical="center" wrapText="1"/>
    </xf>
    <xf numFmtId="1" fontId="34" fillId="0" borderId="10" xfId="41" applyNumberFormat="1" applyFont="1" applyFill="1" applyBorder="1" applyAlignment="1">
      <alignment horizontal="justify" vertical="center" wrapText="1"/>
    </xf>
    <xf numFmtId="9" fontId="34" fillId="0" borderId="10" xfId="59" applyFont="1" applyFill="1" applyBorder="1" applyAlignment="1">
      <alignment horizontal="justify" vertical="center" wrapText="1"/>
    </xf>
    <xf numFmtId="0" fontId="34" fillId="0" borderId="10" xfId="41" applyFont="1" applyFill="1" applyBorder="1" applyAlignment="1">
      <alignment vertical="center" wrapText="1"/>
    </xf>
    <xf numFmtId="0" fontId="35" fillId="0" borderId="10" xfId="41" applyFont="1" applyFill="1" applyBorder="1" applyAlignment="1">
      <alignment vertical="top" wrapText="1"/>
    </xf>
    <xf numFmtId="9" fontId="34" fillId="0" borderId="10" xfId="41" applyNumberFormat="1" applyFont="1" applyFill="1" applyBorder="1" applyAlignment="1">
      <alignment horizontal="justify" vertical="center" wrapText="1"/>
    </xf>
    <xf numFmtId="0" fontId="35" fillId="0" borderId="10" xfId="41" applyFont="1" applyFill="1" applyBorder="1" applyAlignment="1">
      <alignment horizontal="left" vertical="center" wrapText="1"/>
    </xf>
    <xf numFmtId="14" fontId="34" fillId="0" borderId="10" xfId="41" applyNumberFormat="1" applyFont="1" applyFill="1" applyBorder="1" applyAlignment="1">
      <alignment vertical="center" wrapText="1"/>
    </xf>
    <xf numFmtId="0" fontId="35" fillId="0" borderId="10" xfId="41" applyFont="1" applyFill="1" applyBorder="1" applyAlignment="1">
      <alignment horizontal="center" vertical="center" wrapText="1"/>
    </xf>
    <xf numFmtId="169" fontId="34" fillId="0" borderId="10" xfId="41" applyNumberFormat="1" applyFont="1" applyFill="1" applyBorder="1" applyAlignment="1">
      <alignment horizontal="justify"/>
    </xf>
    <xf numFmtId="169" fontId="10" fillId="0" borderId="10" xfId="41" applyNumberFormat="1" applyFont="1" applyFill="1" applyBorder="1" applyAlignment="1">
      <alignment horizontal="center" vertical="center" wrapText="1"/>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0"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xfId="37"/>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xfId="59" builtinId="5"/>
    <cellStyle name="Процентный 2" xfId="60"/>
    <cellStyle name="Процентный 3" xfId="61"/>
    <cellStyle name="Процентный 4" xfId="62"/>
    <cellStyle name="Связанная ячейка 2" xfId="63"/>
    <cellStyle name="Стиль 1" xfId="64"/>
    <cellStyle name="Текст предупреждения 2" xfId="65"/>
    <cellStyle name="Финансовый 2" xfId="66"/>
    <cellStyle name="Финансовый 2 2 2 2 2" xfId="67"/>
    <cellStyle name="Финансовый 3" xfId="68"/>
    <cellStyle name="Хороший 2" xfId="69"/>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3%20&#1082;&#1074;&#1072;&#1088;&#1090;&#1072;&#1083;%202019%20&#1075;&#1086;&#1076;&#1072;/&#1055;&#1072;&#1089;&#1087;&#1086;&#1090;&#1088;&#1072;%20&#1076;&#1083;&#1103;%203%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2031.6875938646697</v>
          </cell>
          <cell r="H8">
            <v>1308.3391404359995</v>
          </cell>
          <cell r="J8">
            <v>2157.1722855386706</v>
          </cell>
          <cell r="K8">
            <v>1304.8822426666704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46.294457012153003</v>
          </cell>
          <cell r="AW8">
            <v>0</v>
          </cell>
          <cell r="AX8">
            <v>0</v>
          </cell>
          <cell r="AY8">
            <v>39.232590688265262</v>
          </cell>
          <cell r="AZ8">
            <v>0</v>
          </cell>
          <cell r="BA8">
            <v>7.0618663238877417</v>
          </cell>
          <cell r="BB8">
            <v>1</v>
          </cell>
          <cell r="BC8">
            <v>2</v>
          </cell>
          <cell r="BD8">
            <v>3</v>
          </cell>
          <cell r="BE8">
            <v>4</v>
          </cell>
          <cell r="BF8" t="str">
            <v>1 2 3 4</v>
          </cell>
          <cell r="BG8">
            <v>581.53378923000002</v>
          </cell>
          <cell r="BH8">
            <v>0</v>
          </cell>
          <cell r="BI8">
            <v>0</v>
          </cell>
          <cell r="BJ8">
            <v>101.84024169333334</v>
          </cell>
          <cell r="BK8">
            <v>172.42196239</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3812.2178934788185</v>
          </cell>
          <cell r="CY8">
            <v>572.7289210797162</v>
          </cell>
          <cell r="CZ8">
            <v>1552.4358180467182</v>
          </cell>
          <cell r="DA8">
            <v>1396.6332410204841</v>
          </cell>
          <cell r="DB8">
            <v>351.73938608438334</v>
          </cell>
          <cell r="DE8">
            <v>1635.9637346099998</v>
          </cell>
          <cell r="DG8">
            <v>1562.1971539482565</v>
          </cell>
          <cell r="DH8">
            <v>955.62099039825671</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49.232590688265262</v>
          </cell>
          <cell r="DX8">
            <v>1</v>
          </cell>
          <cell r="DY8">
            <v>2</v>
          </cell>
          <cell r="DZ8" t="str">
            <v/>
          </cell>
          <cell r="EA8" t="str">
            <v/>
          </cell>
          <cell r="EB8" t="str">
            <v>1 2</v>
          </cell>
          <cell r="EC8">
            <v>870.93788626000003</v>
          </cell>
          <cell r="ED8">
            <v>346.03663713000003</v>
          </cell>
          <cell r="EE8">
            <v>488.22764986999994</v>
          </cell>
          <cell r="EF8">
            <v>24.389055679999998</v>
          </cell>
          <cell r="EG8">
            <v>12.284543580000001</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3102.5564480438834</v>
          </cell>
          <cell r="FO8">
            <v>0</v>
          </cell>
          <cell r="FP8">
            <v>175.58</v>
          </cell>
          <cell r="FQ8">
            <v>0</v>
          </cell>
          <cell r="FR8">
            <v>697.62100000000009</v>
          </cell>
          <cell r="FS8">
            <v>695.62100000000009</v>
          </cell>
          <cell r="FT8">
            <v>2</v>
          </cell>
          <cell r="FU8">
            <v>0</v>
          </cell>
          <cell r="FV8">
            <v>162</v>
          </cell>
          <cell r="FW8">
            <v>0</v>
          </cell>
          <cell r="FX8">
            <v>162</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0</v>
          </cell>
          <cell r="IH8">
            <v>6.3069999999999995</v>
          </cell>
          <cell r="II8">
            <v>0</v>
          </cell>
          <cell r="IJ8">
            <v>0</v>
          </cell>
          <cell r="IK8">
            <v>0</v>
          </cell>
          <cell r="IL8">
            <v>0</v>
          </cell>
          <cell r="IM8">
            <v>0</v>
          </cell>
          <cell r="IN8">
            <v>0</v>
          </cell>
          <cell r="IO8">
            <v>0</v>
          </cell>
          <cell r="IP8">
            <v>0</v>
          </cell>
          <cell r="IQ8">
            <v>0</v>
          </cell>
          <cell r="IR8">
            <v>0</v>
          </cell>
          <cell r="IS8">
            <v>0</v>
          </cell>
          <cell r="IT8">
            <v>0</v>
          </cell>
          <cell r="IU8">
            <v>0</v>
          </cell>
          <cell r="IV8">
            <v>0</v>
          </cell>
          <cell r="IW8">
            <v>0</v>
          </cell>
          <cell r="IX8">
            <v>0</v>
          </cell>
          <cell r="IY8">
            <v>104.98333589000001</v>
          </cell>
          <cell r="IZ8">
            <v>0</v>
          </cell>
          <cell r="JA8">
            <v>0</v>
          </cell>
          <cell r="JB8">
            <v>0</v>
          </cell>
          <cell r="JC8">
            <v>4.1915000000000004</v>
          </cell>
          <cell r="JD8">
            <v>4.1915000000000004</v>
          </cell>
          <cell r="JE8">
            <v>0</v>
          </cell>
          <cell r="JF8">
            <v>0</v>
          </cell>
          <cell r="JG8">
            <v>3</v>
          </cell>
          <cell r="JH8">
            <v>0</v>
          </cell>
          <cell r="JI8">
            <v>3</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3</v>
          </cell>
          <cell r="KD8">
            <v>0</v>
          </cell>
          <cell r="KE8">
            <v>3</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0</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2031.6875938646697</v>
          </cell>
        </row>
        <row r="9">
          <cell r="A9" t="str">
            <v>Г</v>
          </cell>
          <cell r="B9" t="str">
            <v>1.1</v>
          </cell>
          <cell r="C9" t="str">
            <v>Технологическое присоединение, всего, в том числе:</v>
          </cell>
          <cell r="D9" t="str">
            <v>Г</v>
          </cell>
          <cell r="E9">
            <v>1100.3291342882467</v>
          </cell>
          <cell r="H9">
            <v>627.00648662199933</v>
          </cell>
          <cell r="J9">
            <v>1549.0511503782473</v>
          </cell>
          <cell r="K9">
            <v>696.7611075062473</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46.294457012153003</v>
          </cell>
          <cell r="AW9">
            <v>0</v>
          </cell>
          <cell r="AX9">
            <v>0</v>
          </cell>
          <cell r="AY9">
            <v>39.232590688265262</v>
          </cell>
          <cell r="AZ9">
            <v>0</v>
          </cell>
          <cell r="BA9">
            <v>7.0618663238877417</v>
          </cell>
          <cell r="BB9">
            <v>1</v>
          </cell>
          <cell r="BC9" t="str">
            <v/>
          </cell>
          <cell r="BD9">
            <v>3</v>
          </cell>
          <cell r="BE9">
            <v>4</v>
          </cell>
          <cell r="BF9" t="str">
            <v>1 3 4</v>
          </cell>
          <cell r="BG9">
            <v>223.43845984000001</v>
          </cell>
          <cell r="BH9">
            <v>0</v>
          </cell>
          <cell r="BI9">
            <v>0</v>
          </cell>
          <cell r="BJ9">
            <v>0</v>
          </cell>
          <cell r="BK9">
            <v>172.42196239</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3812.2178934788185</v>
          </cell>
          <cell r="CY9">
            <v>572.7289210797162</v>
          </cell>
          <cell r="CZ9">
            <v>1552.4358180467182</v>
          </cell>
          <cell r="DA9">
            <v>1396.6332410204841</v>
          </cell>
          <cell r="DB9">
            <v>351.73938608438334</v>
          </cell>
          <cell r="DE9">
            <v>944.35932034999996</v>
          </cell>
          <cell r="DG9">
            <v>1107.8324943481553</v>
          </cell>
          <cell r="DH9">
            <v>501.2563307981552</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49.232590688265262</v>
          </cell>
          <cell r="DX9">
            <v>1</v>
          </cell>
          <cell r="DY9">
            <v>2</v>
          </cell>
          <cell r="DZ9" t="str">
            <v/>
          </cell>
          <cell r="EA9" t="str">
            <v/>
          </cell>
          <cell r="EB9" t="str">
            <v>1 2</v>
          </cell>
          <cell r="EC9">
            <v>870.93788626000003</v>
          </cell>
          <cell r="ED9">
            <v>346.03663713000003</v>
          </cell>
          <cell r="EE9">
            <v>488.22764986999994</v>
          </cell>
          <cell r="EF9">
            <v>24.389055679999998</v>
          </cell>
          <cell r="EG9">
            <v>12.284543580000001</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3102.5564480438834</v>
          </cell>
          <cell r="FO9">
            <v>0</v>
          </cell>
          <cell r="FP9">
            <v>175.58</v>
          </cell>
          <cell r="FQ9">
            <v>0</v>
          </cell>
          <cell r="FR9">
            <v>697.62100000000009</v>
          </cell>
          <cell r="FS9">
            <v>695.62100000000009</v>
          </cell>
          <cell r="FT9">
            <v>2</v>
          </cell>
          <cell r="FU9">
            <v>0</v>
          </cell>
          <cell r="FV9">
            <v>162</v>
          </cell>
          <cell r="FW9">
            <v>0</v>
          </cell>
          <cell r="FX9">
            <v>162</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0</v>
          </cell>
          <cell r="IH9">
            <v>6.3069999999999995</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104.98333589000001</v>
          </cell>
          <cell r="IZ9">
            <v>0</v>
          </cell>
          <cell r="JA9">
            <v>0</v>
          </cell>
          <cell r="JB9">
            <v>0</v>
          </cell>
          <cell r="JC9">
            <v>4.1915000000000004</v>
          </cell>
          <cell r="JD9">
            <v>4.1915000000000004</v>
          </cell>
          <cell r="JE9">
            <v>0</v>
          </cell>
          <cell r="JF9">
            <v>0</v>
          </cell>
          <cell r="JG9">
            <v>3</v>
          </cell>
          <cell r="JH9">
            <v>0</v>
          </cell>
          <cell r="JI9">
            <v>3</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3</v>
          </cell>
          <cell r="KD9">
            <v>0</v>
          </cell>
          <cell r="KE9">
            <v>3</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0</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2031.6875938646697</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0</v>
          </cell>
          <cell r="AW10">
            <v>0</v>
          </cell>
          <cell r="AX10">
            <v>0</v>
          </cell>
          <cell r="AY10">
            <v>0</v>
          </cell>
          <cell r="AZ10">
            <v>0</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3812.2178934788185</v>
          </cell>
          <cell r="CY10">
            <v>572.7289210797162</v>
          </cell>
          <cell r="CZ10">
            <v>1552.4358180467182</v>
          </cell>
          <cell r="DA10">
            <v>1396.6332410204841</v>
          </cell>
          <cell r="DB10">
            <v>351.73938608438334</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49.232590688265262</v>
          </cell>
          <cell r="DX10">
            <v>1</v>
          </cell>
          <cell r="DY10" t="str">
            <v/>
          </cell>
          <cell r="DZ10" t="str">
            <v/>
          </cell>
          <cell r="EA10" t="str">
            <v/>
          </cell>
          <cell r="EB10" t="str">
            <v>1</v>
          </cell>
          <cell r="EC10">
            <v>870.93788626000003</v>
          </cell>
          <cell r="ED10">
            <v>346.03663713000003</v>
          </cell>
          <cell r="EE10">
            <v>488.22764986999994</v>
          </cell>
          <cell r="EF10">
            <v>24.389055679999998</v>
          </cell>
          <cell r="EG10">
            <v>12.284543580000001</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3102.5564480438834</v>
          </cell>
          <cell r="FO10">
            <v>0</v>
          </cell>
          <cell r="FP10">
            <v>175.58</v>
          </cell>
          <cell r="FQ10">
            <v>0</v>
          </cell>
          <cell r="FR10">
            <v>697.62100000000009</v>
          </cell>
          <cell r="FS10">
            <v>695.62100000000009</v>
          </cell>
          <cell r="FT10">
            <v>2</v>
          </cell>
          <cell r="FU10">
            <v>0</v>
          </cell>
          <cell r="FV10">
            <v>162</v>
          </cell>
          <cell r="FW10">
            <v>0</v>
          </cell>
          <cell r="FX10">
            <v>162</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0</v>
          </cell>
          <cell r="IH10">
            <v>6.3069999999999995</v>
          </cell>
          <cell r="II10">
            <v>0</v>
          </cell>
          <cell r="IJ10">
            <v>0</v>
          </cell>
          <cell r="IK10">
            <v>0</v>
          </cell>
          <cell r="IL10">
            <v>0</v>
          </cell>
          <cell r="IM10">
            <v>0</v>
          </cell>
          <cell r="IN10">
            <v>0</v>
          </cell>
          <cell r="IO10">
            <v>0</v>
          </cell>
          <cell r="IP10">
            <v>0</v>
          </cell>
          <cell r="IQ10">
            <v>0</v>
          </cell>
          <cell r="IR10">
            <v>0</v>
          </cell>
          <cell r="IS10">
            <v>0</v>
          </cell>
          <cell r="IT10">
            <v>0</v>
          </cell>
          <cell r="IU10">
            <v>0</v>
          </cell>
          <cell r="IV10">
            <v>0</v>
          </cell>
          <cell r="IW10">
            <v>0</v>
          </cell>
          <cell r="IX10">
            <v>0</v>
          </cell>
          <cell r="IY10">
            <v>104.98333589000001</v>
          </cell>
          <cell r="IZ10">
            <v>0</v>
          </cell>
          <cell r="JA10">
            <v>0</v>
          </cell>
          <cell r="JB10">
            <v>0</v>
          </cell>
          <cell r="JC10">
            <v>4.1915000000000004</v>
          </cell>
          <cell r="JD10">
            <v>4.1915000000000004</v>
          </cell>
          <cell r="JE10">
            <v>0</v>
          </cell>
          <cell r="JF10">
            <v>0</v>
          </cell>
          <cell r="JG10">
            <v>3</v>
          </cell>
          <cell r="JH10">
            <v>0</v>
          </cell>
          <cell r="JI10">
            <v>3</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3</v>
          </cell>
          <cell r="KD10">
            <v>0</v>
          </cell>
          <cell r="KE10">
            <v>3</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0</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2031.6875938646697</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0</v>
          </cell>
          <cell r="AW11">
            <v>0</v>
          </cell>
          <cell r="AX11">
            <v>0</v>
          </cell>
          <cell r="AY11">
            <v>0</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3812.2178934788185</v>
          </cell>
          <cell r="CY11">
            <v>572.7289210797162</v>
          </cell>
          <cell r="CZ11">
            <v>1552.4358180467182</v>
          </cell>
          <cell r="DA11">
            <v>1396.6332410204841</v>
          </cell>
          <cell r="DB11">
            <v>351.73938608438334</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49.232590688265262</v>
          </cell>
          <cell r="DX11" t="str">
            <v/>
          </cell>
          <cell r="DY11" t="str">
            <v/>
          </cell>
          <cell r="DZ11" t="str">
            <v/>
          </cell>
          <cell r="EA11" t="str">
            <v/>
          </cell>
          <cell r="EB11">
            <v>0</v>
          </cell>
          <cell r="EC11">
            <v>870.93788626000003</v>
          </cell>
          <cell r="ED11">
            <v>346.03663713000003</v>
          </cell>
          <cell r="EE11">
            <v>488.22764986999994</v>
          </cell>
          <cell r="EF11">
            <v>24.389055679999998</v>
          </cell>
          <cell r="EG11">
            <v>12.284543580000001</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3102.5564480438834</v>
          </cell>
          <cell r="FO11">
            <v>0</v>
          </cell>
          <cell r="FP11">
            <v>175.58</v>
          </cell>
          <cell r="FQ11">
            <v>0</v>
          </cell>
          <cell r="FR11">
            <v>697.62100000000009</v>
          </cell>
          <cell r="FS11">
            <v>695.62100000000009</v>
          </cell>
          <cell r="FT11">
            <v>2</v>
          </cell>
          <cell r="FU11">
            <v>0</v>
          </cell>
          <cell r="FV11">
            <v>162</v>
          </cell>
          <cell r="FW11">
            <v>0</v>
          </cell>
          <cell r="FX11">
            <v>162</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0</v>
          </cell>
          <cell r="IH11">
            <v>6.3069999999999995</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104.98333589000001</v>
          </cell>
          <cell r="IZ11">
            <v>0</v>
          </cell>
          <cell r="JA11">
            <v>0</v>
          </cell>
          <cell r="JB11">
            <v>0</v>
          </cell>
          <cell r="JC11">
            <v>4.1915000000000004</v>
          </cell>
          <cell r="JD11">
            <v>4.1915000000000004</v>
          </cell>
          <cell r="JE11">
            <v>0</v>
          </cell>
          <cell r="JF11">
            <v>0</v>
          </cell>
          <cell r="JG11">
            <v>3</v>
          </cell>
          <cell r="JH11">
            <v>0</v>
          </cell>
          <cell r="JI11">
            <v>3</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3</v>
          </cell>
          <cell r="KD11">
            <v>0</v>
          </cell>
          <cell r="KE11">
            <v>3</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0</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2031.6875938646697</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3812.2178934788185</v>
          </cell>
          <cell r="CY12">
            <v>572.7289210797162</v>
          </cell>
          <cell r="CZ12">
            <v>1552.4358180467182</v>
          </cell>
          <cell r="DA12">
            <v>1396.6332410204841</v>
          </cell>
          <cell r="DB12">
            <v>351.73938608438334</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49.232590688265262</v>
          </cell>
          <cell r="DX12" t="str">
            <v/>
          </cell>
          <cell r="DY12" t="str">
            <v/>
          </cell>
          <cell r="DZ12" t="str">
            <v/>
          </cell>
          <cell r="EA12" t="str">
            <v/>
          </cell>
          <cell r="EB12">
            <v>0</v>
          </cell>
          <cell r="EC12">
            <v>870.93788626000003</v>
          </cell>
          <cell r="ED12">
            <v>346.03663713000003</v>
          </cell>
          <cell r="EE12">
            <v>488.22764986999994</v>
          </cell>
          <cell r="EF12">
            <v>24.389055679999998</v>
          </cell>
          <cell r="EG12">
            <v>12.284543580000001</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3102.5564480438834</v>
          </cell>
          <cell r="FO12">
            <v>0</v>
          </cell>
          <cell r="FP12">
            <v>175.58</v>
          </cell>
          <cell r="FQ12">
            <v>0</v>
          </cell>
          <cell r="FR12">
            <v>697.62100000000009</v>
          </cell>
          <cell r="FS12">
            <v>695.62100000000009</v>
          </cell>
          <cell r="FT12">
            <v>2</v>
          </cell>
          <cell r="FU12">
            <v>0</v>
          </cell>
          <cell r="FV12">
            <v>162</v>
          </cell>
          <cell r="FW12">
            <v>0</v>
          </cell>
          <cell r="FX12">
            <v>162</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0</v>
          </cell>
          <cell r="IH12">
            <v>6.3069999999999995</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104.98333589000001</v>
          </cell>
          <cell r="IZ12">
            <v>0</v>
          </cell>
          <cell r="JA12">
            <v>0</v>
          </cell>
          <cell r="JB12">
            <v>0</v>
          </cell>
          <cell r="JC12">
            <v>4.1915000000000004</v>
          </cell>
          <cell r="JD12">
            <v>4.1915000000000004</v>
          </cell>
          <cell r="JE12">
            <v>0</v>
          </cell>
          <cell r="JF12">
            <v>0</v>
          </cell>
          <cell r="JG12">
            <v>3</v>
          </cell>
          <cell r="JH12">
            <v>0</v>
          </cell>
          <cell r="JI12">
            <v>3</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3</v>
          </cell>
          <cell r="KD12">
            <v>0</v>
          </cell>
          <cell r="KE12">
            <v>3</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0</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2031.6875938646697</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0</v>
          </cell>
          <cell r="AW13">
            <v>0</v>
          </cell>
          <cell r="AX13">
            <v>0</v>
          </cell>
          <cell r="AY13">
            <v>0</v>
          </cell>
          <cell r="AZ13">
            <v>0</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3812.2178934788185</v>
          </cell>
          <cell r="CY13">
            <v>572.7289210797162</v>
          </cell>
          <cell r="CZ13">
            <v>1552.4358180467182</v>
          </cell>
          <cell r="DA13">
            <v>1396.6332410204841</v>
          </cell>
          <cell r="DB13">
            <v>351.73938608438334</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49.232590688265262</v>
          </cell>
          <cell r="DX13">
            <v>1</v>
          </cell>
          <cell r="DY13" t="str">
            <v/>
          </cell>
          <cell r="DZ13" t="str">
            <v/>
          </cell>
          <cell r="EA13" t="str">
            <v/>
          </cell>
          <cell r="EB13" t="str">
            <v>1</v>
          </cell>
          <cell r="EC13">
            <v>870.93788626000003</v>
          </cell>
          <cell r="ED13">
            <v>346.03663713000003</v>
          </cell>
          <cell r="EE13">
            <v>488.22764986999994</v>
          </cell>
          <cell r="EF13">
            <v>24.389055679999998</v>
          </cell>
          <cell r="EG13">
            <v>12.284543580000001</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3102.5564480438834</v>
          </cell>
          <cell r="FO13">
            <v>0</v>
          </cell>
          <cell r="FP13">
            <v>175.58</v>
          </cell>
          <cell r="FQ13">
            <v>0</v>
          </cell>
          <cell r="FR13">
            <v>697.62100000000009</v>
          </cell>
          <cell r="FS13">
            <v>695.62100000000009</v>
          </cell>
          <cell r="FT13">
            <v>2</v>
          </cell>
          <cell r="FU13">
            <v>0</v>
          </cell>
          <cell r="FV13">
            <v>162</v>
          </cell>
          <cell r="FW13">
            <v>0</v>
          </cell>
          <cell r="FX13">
            <v>162</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0</v>
          </cell>
          <cell r="IH13">
            <v>6.3069999999999995</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104.98333589000001</v>
          </cell>
          <cell r="IZ13">
            <v>0</v>
          </cell>
          <cell r="JA13">
            <v>0</v>
          </cell>
          <cell r="JB13">
            <v>0</v>
          </cell>
          <cell r="JC13">
            <v>4.1915000000000004</v>
          </cell>
          <cell r="JD13">
            <v>4.1915000000000004</v>
          </cell>
          <cell r="JE13">
            <v>0</v>
          </cell>
          <cell r="JF13">
            <v>0</v>
          </cell>
          <cell r="JG13">
            <v>3</v>
          </cell>
          <cell r="JH13">
            <v>0</v>
          </cell>
          <cell r="JI13">
            <v>3</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3</v>
          </cell>
          <cell r="KD13">
            <v>0</v>
          </cell>
          <cell r="KE13">
            <v>3</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0</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2031.6875938646697</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0</v>
          </cell>
          <cell r="AW14">
            <v>0</v>
          </cell>
          <cell r="AX14">
            <v>0</v>
          </cell>
          <cell r="AY14">
            <v>0</v>
          </cell>
          <cell r="AZ14">
            <v>0</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7.07288421023729</v>
          </cell>
          <cell r="CY14">
            <v>0.49510189471661037</v>
          </cell>
          <cell r="CZ14">
            <v>1.6267633683545768</v>
          </cell>
          <cell r="DA14">
            <v>4.5973747366542383</v>
          </cell>
          <cell r="DB14">
            <v>0.35364421051186451</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0</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7.07288421023729</v>
          </cell>
          <cell r="FO14">
            <v>0</v>
          </cell>
          <cell r="FP14">
            <v>0</v>
          </cell>
          <cell r="FQ14">
            <v>0</v>
          </cell>
          <cell r="FR14">
            <v>1.3979999999999999</v>
          </cell>
          <cell r="FS14">
            <v>1.3979999999999999</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0</v>
          </cell>
          <cell r="IH14">
            <v>1.3979999999999999</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v>0</v>
          </cell>
          <cell r="IE15" t="str">
            <v>нд</v>
          </cell>
          <cell r="IF15">
            <v>0</v>
          </cell>
          <cell r="IG15">
            <v>0</v>
          </cell>
          <cell r="IH15" t="str">
            <v>нд</v>
          </cell>
          <cell r="II15" t="str">
            <v>нд</v>
          </cell>
          <cell r="IJ15" t="str">
            <v>нд</v>
          </cell>
          <cell r="IK15">
            <v>0</v>
          </cell>
          <cell r="IL15">
            <v>0</v>
          </cell>
          <cell r="IM15">
            <v>0</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3812.2178934788185</v>
          </cell>
          <cell r="CY16">
            <v>572.7289210797162</v>
          </cell>
          <cell r="CZ16">
            <v>1552.4358180467182</v>
          </cell>
          <cell r="DA16">
            <v>1396.6332410204841</v>
          </cell>
          <cell r="DB16">
            <v>351.73938608438334</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49.232590688265262</v>
          </cell>
          <cell r="DX16" t="str">
            <v/>
          </cell>
          <cell r="DY16" t="str">
            <v/>
          </cell>
          <cell r="DZ16" t="str">
            <v/>
          </cell>
          <cell r="EA16" t="str">
            <v/>
          </cell>
          <cell r="EB16">
            <v>0</v>
          </cell>
          <cell r="EC16">
            <v>870.93788626000003</v>
          </cell>
          <cell r="ED16">
            <v>346.03663713000003</v>
          </cell>
          <cell r="EE16">
            <v>488.22764986999994</v>
          </cell>
          <cell r="EF16">
            <v>24.389055679999998</v>
          </cell>
          <cell r="EG16">
            <v>12.284543580000001</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3102.5564480438834</v>
          </cell>
          <cell r="FO16">
            <v>0</v>
          </cell>
          <cell r="FP16">
            <v>175.58</v>
          </cell>
          <cell r="FQ16">
            <v>0</v>
          </cell>
          <cell r="FR16">
            <v>697.62100000000009</v>
          </cell>
          <cell r="FS16">
            <v>695.62100000000009</v>
          </cell>
          <cell r="FT16">
            <v>2</v>
          </cell>
          <cell r="FU16">
            <v>0</v>
          </cell>
          <cell r="FV16">
            <v>162</v>
          </cell>
          <cell r="FW16">
            <v>0</v>
          </cell>
          <cell r="FX16">
            <v>162</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0</v>
          </cell>
          <cell r="IH16">
            <v>6.3069999999999995</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104.98333589000001</v>
          </cell>
          <cell r="IZ16">
            <v>0</v>
          </cell>
          <cell r="JA16">
            <v>0</v>
          </cell>
          <cell r="JB16">
            <v>0</v>
          </cell>
          <cell r="JC16">
            <v>4.1915000000000004</v>
          </cell>
          <cell r="JD16">
            <v>4.1915000000000004</v>
          </cell>
          <cell r="JE16">
            <v>0</v>
          </cell>
          <cell r="JF16">
            <v>0</v>
          </cell>
          <cell r="JG16">
            <v>3</v>
          </cell>
          <cell r="JH16">
            <v>0</v>
          </cell>
          <cell r="JI16">
            <v>3</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3</v>
          </cell>
          <cell r="KD16">
            <v>0</v>
          </cell>
          <cell r="KE16">
            <v>3</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0</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2031.6875938646697</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3812.2178934788185</v>
          </cell>
          <cell r="CY17">
            <v>572.7289210797162</v>
          </cell>
          <cell r="CZ17">
            <v>1552.4358180467182</v>
          </cell>
          <cell r="DA17">
            <v>1396.6332410204841</v>
          </cell>
          <cell r="DB17">
            <v>351.73938608438334</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49.232590688265262</v>
          </cell>
          <cell r="DX17" t="str">
            <v/>
          </cell>
          <cell r="DY17" t="str">
            <v/>
          </cell>
          <cell r="DZ17" t="str">
            <v/>
          </cell>
          <cell r="EA17" t="str">
            <v/>
          </cell>
          <cell r="EB17">
            <v>0</v>
          </cell>
          <cell r="EC17">
            <v>870.93788626000003</v>
          </cell>
          <cell r="ED17">
            <v>346.03663713000003</v>
          </cell>
          <cell r="EE17">
            <v>488.22764986999994</v>
          </cell>
          <cell r="EF17">
            <v>24.389055679999998</v>
          </cell>
          <cell r="EG17">
            <v>12.284543580000001</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3102.5564480438834</v>
          </cell>
          <cell r="FO17">
            <v>0</v>
          </cell>
          <cell r="FP17">
            <v>175.58</v>
          </cell>
          <cell r="FQ17">
            <v>0</v>
          </cell>
          <cell r="FR17">
            <v>697.62100000000009</v>
          </cell>
          <cell r="FS17">
            <v>695.62100000000009</v>
          </cell>
          <cell r="FT17">
            <v>2</v>
          </cell>
          <cell r="FU17">
            <v>0</v>
          </cell>
          <cell r="FV17">
            <v>162</v>
          </cell>
          <cell r="FW17">
            <v>0</v>
          </cell>
          <cell r="FX17">
            <v>162</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0</v>
          </cell>
          <cell r="IH17">
            <v>6.3069999999999995</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104.98333589000001</v>
          </cell>
          <cell r="IZ17">
            <v>0</v>
          </cell>
          <cell r="JA17">
            <v>0</v>
          </cell>
          <cell r="JB17">
            <v>0</v>
          </cell>
          <cell r="JC17">
            <v>4.1915000000000004</v>
          </cell>
          <cell r="JD17">
            <v>4.1915000000000004</v>
          </cell>
          <cell r="JE17">
            <v>0</v>
          </cell>
          <cell r="JF17">
            <v>0</v>
          </cell>
          <cell r="JG17">
            <v>3</v>
          </cell>
          <cell r="JH17">
            <v>0</v>
          </cell>
          <cell r="JI17">
            <v>3</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3</v>
          </cell>
          <cell r="KD17">
            <v>0</v>
          </cell>
          <cell r="KE17">
            <v>3</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0</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2031.6875938646697</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3812.2178934788185</v>
          </cell>
          <cell r="CY18">
            <v>572.7289210797162</v>
          </cell>
          <cell r="CZ18">
            <v>1552.4358180467182</v>
          </cell>
          <cell r="DA18">
            <v>1396.6332410204841</v>
          </cell>
          <cell r="DB18">
            <v>351.73938608438334</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49.232590688265262</v>
          </cell>
          <cell r="DX18" t="str">
            <v/>
          </cell>
          <cell r="DY18" t="str">
            <v/>
          </cell>
          <cell r="DZ18" t="str">
            <v/>
          </cell>
          <cell r="EA18" t="str">
            <v/>
          </cell>
          <cell r="EB18">
            <v>0</v>
          </cell>
          <cell r="EC18">
            <v>870.93788626000003</v>
          </cell>
          <cell r="ED18">
            <v>346.03663713000003</v>
          </cell>
          <cell r="EE18">
            <v>488.22764986999994</v>
          </cell>
          <cell r="EF18">
            <v>24.389055679999998</v>
          </cell>
          <cell r="EG18">
            <v>12.284543580000001</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3102.5564480438834</v>
          </cell>
          <cell r="FO18">
            <v>0</v>
          </cell>
          <cell r="FP18">
            <v>175.58</v>
          </cell>
          <cell r="FQ18">
            <v>0</v>
          </cell>
          <cell r="FR18">
            <v>697.62100000000009</v>
          </cell>
          <cell r="FS18">
            <v>695.62100000000009</v>
          </cell>
          <cell r="FT18">
            <v>2</v>
          </cell>
          <cell r="FU18">
            <v>0</v>
          </cell>
          <cell r="FV18">
            <v>162</v>
          </cell>
          <cell r="FW18">
            <v>0</v>
          </cell>
          <cell r="FX18">
            <v>162</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0</v>
          </cell>
          <cell r="IH18">
            <v>6.3069999999999995</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104.98333589000001</v>
          </cell>
          <cell r="IZ18">
            <v>0</v>
          </cell>
          <cell r="JA18">
            <v>0</v>
          </cell>
          <cell r="JB18">
            <v>0</v>
          </cell>
          <cell r="JC18">
            <v>4.1915000000000004</v>
          </cell>
          <cell r="JD18">
            <v>4.1915000000000004</v>
          </cell>
          <cell r="JE18">
            <v>0</v>
          </cell>
          <cell r="JF18">
            <v>0</v>
          </cell>
          <cell r="JG18">
            <v>3</v>
          </cell>
          <cell r="JH18">
            <v>0</v>
          </cell>
          <cell r="JI18">
            <v>3</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3</v>
          </cell>
          <cell r="KD18">
            <v>0</v>
          </cell>
          <cell r="KE18">
            <v>3</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0</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2031.6875938646697</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998.61497788260328</v>
          </cell>
          <cell r="H19">
            <v>613.23105891199998</v>
          </cell>
          <cell r="J19">
            <v>1461.1124216826033</v>
          </cell>
          <cell r="K19">
            <v>608.82237881060325</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223.43845984000001</v>
          </cell>
          <cell r="BH19">
            <v>0</v>
          </cell>
          <cell r="BI19">
            <v>0</v>
          </cell>
          <cell r="BJ19">
            <v>0</v>
          </cell>
          <cell r="BK19">
            <v>172.42196239</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3812.2178934788185</v>
          </cell>
          <cell r="CY19">
            <v>572.7289210797162</v>
          </cell>
          <cell r="CZ19">
            <v>1552.4358180467182</v>
          </cell>
          <cell r="DA19">
            <v>1396.6332410204841</v>
          </cell>
          <cell r="DB19">
            <v>351.73938608438334</v>
          </cell>
          <cell r="DE19">
            <v>930.40404635999994</v>
          </cell>
          <cell r="DG19">
            <v>1033.5169965515283</v>
          </cell>
          <cell r="DH19">
            <v>426.94083300152829</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49.232590688265262</v>
          </cell>
          <cell r="DX19">
            <v>1</v>
          </cell>
          <cell r="DY19">
            <v>2</v>
          </cell>
          <cell r="DZ19" t="str">
            <v/>
          </cell>
          <cell r="EA19" t="str">
            <v/>
          </cell>
          <cell r="EB19" t="str">
            <v>1 2</v>
          </cell>
          <cell r="EC19">
            <v>870.93788626000003</v>
          </cell>
          <cell r="ED19">
            <v>346.03663713000003</v>
          </cell>
          <cell r="EE19">
            <v>488.22764986999994</v>
          </cell>
          <cell r="EF19">
            <v>24.389055679999998</v>
          </cell>
          <cell r="EG19">
            <v>12.284543580000001</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3102.5564480438834</v>
          </cell>
          <cell r="FO19">
            <v>0</v>
          </cell>
          <cell r="FP19">
            <v>175.58</v>
          </cell>
          <cell r="FQ19">
            <v>0</v>
          </cell>
          <cell r="FR19">
            <v>697.62100000000009</v>
          </cell>
          <cell r="FS19">
            <v>695.62100000000009</v>
          </cell>
          <cell r="FT19">
            <v>2</v>
          </cell>
          <cell r="FU19">
            <v>0</v>
          </cell>
          <cell r="FV19">
            <v>162</v>
          </cell>
          <cell r="FW19">
            <v>0</v>
          </cell>
          <cell r="FX19">
            <v>162</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0</v>
          </cell>
          <cell r="IH19">
            <v>6.3069999999999995</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104.98333589000001</v>
          </cell>
          <cell r="IZ19">
            <v>0</v>
          </cell>
          <cell r="JA19">
            <v>0</v>
          </cell>
          <cell r="JB19">
            <v>0</v>
          </cell>
          <cell r="JC19">
            <v>4.1915000000000004</v>
          </cell>
          <cell r="JD19">
            <v>4.1915000000000004</v>
          </cell>
          <cell r="JE19">
            <v>0</v>
          </cell>
          <cell r="JF19">
            <v>0</v>
          </cell>
          <cell r="JG19">
            <v>3</v>
          </cell>
          <cell r="JH19">
            <v>0</v>
          </cell>
          <cell r="JI19">
            <v>3</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3</v>
          </cell>
          <cell r="KD19">
            <v>0</v>
          </cell>
          <cell r="KE19">
            <v>3</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2031.6875938646697</v>
          </cell>
        </row>
        <row r="20">
          <cell r="A20" t="str">
            <v>Г</v>
          </cell>
          <cell r="B20" t="str">
            <v>1.1.3.1</v>
          </cell>
          <cell r="C20" t="str">
            <v>Грозненская ТЭС, всего, в том числе:</v>
          </cell>
          <cell r="D20" t="str">
            <v>Г</v>
          </cell>
          <cell r="E20">
            <v>998.61497788260328</v>
          </cell>
          <cell r="H20">
            <v>613.23105891199998</v>
          </cell>
          <cell r="J20">
            <v>1461.1124216826033</v>
          </cell>
          <cell r="K20">
            <v>608.82237881060325</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223.43845984000001</v>
          </cell>
          <cell r="BH20">
            <v>0</v>
          </cell>
          <cell r="BI20">
            <v>0</v>
          </cell>
          <cell r="BJ20">
            <v>0</v>
          </cell>
          <cell r="BK20">
            <v>172.42196239</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3812.2178934788185</v>
          </cell>
          <cell r="CY20">
            <v>572.7289210797162</v>
          </cell>
          <cell r="CZ20">
            <v>1552.4358180467182</v>
          </cell>
          <cell r="DA20">
            <v>1396.6332410204841</v>
          </cell>
          <cell r="DB20">
            <v>351.73938608438334</v>
          </cell>
          <cell r="DE20">
            <v>930.40404635999994</v>
          </cell>
          <cell r="DG20">
            <v>1033.5169965515283</v>
          </cell>
          <cell r="DH20">
            <v>426.94083300152829</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49.232590688265262</v>
          </cell>
          <cell r="DX20">
            <v>1</v>
          </cell>
          <cell r="DY20">
            <v>2</v>
          </cell>
          <cell r="DZ20" t="str">
            <v/>
          </cell>
          <cell r="EA20" t="str">
            <v/>
          </cell>
          <cell r="EB20" t="str">
            <v>1 2</v>
          </cell>
          <cell r="EC20">
            <v>870.93788626000003</v>
          </cell>
          <cell r="ED20">
            <v>346.03663713000003</v>
          </cell>
          <cell r="EE20">
            <v>488.22764986999994</v>
          </cell>
          <cell r="EF20">
            <v>24.389055679999998</v>
          </cell>
          <cell r="EG20">
            <v>12.284543580000001</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3102.5564480438834</v>
          </cell>
          <cell r="FO20">
            <v>0</v>
          </cell>
          <cell r="FP20">
            <v>175.58</v>
          </cell>
          <cell r="FQ20">
            <v>0</v>
          </cell>
          <cell r="FR20">
            <v>697.62100000000009</v>
          </cell>
          <cell r="FS20">
            <v>695.62100000000009</v>
          </cell>
          <cell r="FT20">
            <v>2</v>
          </cell>
          <cell r="FU20">
            <v>0</v>
          </cell>
          <cell r="FV20">
            <v>162</v>
          </cell>
          <cell r="FW20">
            <v>0</v>
          </cell>
          <cell r="FX20">
            <v>162</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0</v>
          </cell>
          <cell r="IH20">
            <v>6.3069999999999995</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104.98333589000001</v>
          </cell>
          <cell r="IZ20">
            <v>0</v>
          </cell>
          <cell r="JA20">
            <v>0</v>
          </cell>
          <cell r="JB20">
            <v>0</v>
          </cell>
          <cell r="JC20">
            <v>4.1915000000000004</v>
          </cell>
          <cell r="JD20">
            <v>4.1915000000000004</v>
          </cell>
          <cell r="JE20">
            <v>0</v>
          </cell>
          <cell r="JF20">
            <v>0</v>
          </cell>
          <cell r="JG20">
            <v>3</v>
          </cell>
          <cell r="JH20">
            <v>0</v>
          </cell>
          <cell r="JI20">
            <v>3</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3</v>
          </cell>
          <cell r="KD20">
            <v>0</v>
          </cell>
          <cell r="KE20">
            <v>3</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2031.6875938646697</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774.4869440526935</v>
          </cell>
          <cell r="H21">
            <v>367.05419385200003</v>
          </cell>
          <cell r="J21">
            <v>1432.1447554626934</v>
          </cell>
          <cell r="K21">
            <v>579.85471259069345</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172.42196239</v>
          </cell>
          <cell r="BH21">
            <v>0</v>
          </cell>
          <cell r="BI21">
            <v>0</v>
          </cell>
          <cell r="BJ21">
            <v>0</v>
          </cell>
          <cell r="BK21">
            <v>172.42196239</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3812.2178934788185</v>
          </cell>
          <cell r="CY21">
            <v>572.7289210797162</v>
          </cell>
          <cell r="CZ21">
            <v>1552.4358180467182</v>
          </cell>
          <cell r="DA21">
            <v>1396.6332410204841</v>
          </cell>
          <cell r="DB21">
            <v>351.73938608438334</v>
          </cell>
          <cell r="DE21">
            <v>702.05412581999997</v>
          </cell>
          <cell r="DG21">
            <v>1052.4217001412658</v>
          </cell>
          <cell r="DH21">
            <v>445.84553659126573</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49.232590688265262</v>
          </cell>
          <cell r="DX21">
            <v>1</v>
          </cell>
          <cell r="DY21">
            <v>2</v>
          </cell>
          <cell r="DZ21" t="str">
            <v/>
          </cell>
          <cell r="EA21" t="str">
            <v/>
          </cell>
          <cell r="EB21" t="str">
            <v>1 2</v>
          </cell>
          <cell r="EC21">
            <v>870.93788626000003</v>
          </cell>
          <cell r="ED21">
            <v>346.03663713000003</v>
          </cell>
          <cell r="EE21">
            <v>488.22764986999994</v>
          </cell>
          <cell r="EF21">
            <v>24.389055679999998</v>
          </cell>
          <cell r="EG21">
            <v>12.284543580000001</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3102.5564480438834</v>
          </cell>
          <cell r="FO21">
            <v>0</v>
          </cell>
          <cell r="FP21">
            <v>175.58</v>
          </cell>
          <cell r="FQ21">
            <v>0</v>
          </cell>
          <cell r="FR21">
            <v>697.62100000000009</v>
          </cell>
          <cell r="FS21">
            <v>695.62100000000009</v>
          </cell>
          <cell r="FT21">
            <v>2</v>
          </cell>
          <cell r="FU21">
            <v>0</v>
          </cell>
          <cell r="FV21">
            <v>162</v>
          </cell>
          <cell r="FW21">
            <v>0</v>
          </cell>
          <cell r="FX21">
            <v>162</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0</v>
          </cell>
          <cell r="IH21">
            <v>6.3069999999999995</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104.98333589000001</v>
          </cell>
          <cell r="IZ21">
            <v>0</v>
          </cell>
          <cell r="JA21">
            <v>0</v>
          </cell>
          <cell r="JB21">
            <v>0</v>
          </cell>
          <cell r="JC21">
            <v>4.1915000000000004</v>
          </cell>
          <cell r="JD21">
            <v>4.1915000000000004</v>
          </cell>
          <cell r="JE21">
            <v>0</v>
          </cell>
          <cell r="JF21">
            <v>0</v>
          </cell>
          <cell r="JG21">
            <v>3</v>
          </cell>
          <cell r="JH21">
            <v>0</v>
          </cell>
          <cell r="JI21">
            <v>3</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3</v>
          </cell>
          <cell r="KD21">
            <v>0</v>
          </cell>
          <cell r="KE21">
            <v>3</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2031.6875938646697</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4.8988917999999995</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2.34256894</v>
          </cell>
          <cell r="BH22">
            <v>0</v>
          </cell>
          <cell r="BI22">
            <v>0</v>
          </cell>
          <cell r="BJ22">
            <v>0</v>
          </cell>
          <cell r="BK22">
            <v>2.34256894</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4.1280298478996782</v>
          </cell>
          <cell r="CY22">
            <v>0.16186496307976805</v>
          </cell>
          <cell r="CZ22">
            <v>3.3752293053223643</v>
          </cell>
          <cell r="DA22">
            <v>0</v>
          </cell>
          <cell r="DB22">
            <v>0.59093557949754583</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4.1280298478996782</v>
          </cell>
          <cell r="FO22">
            <v>0</v>
          </cell>
          <cell r="FP22">
            <v>0</v>
          </cell>
          <cell r="FQ22">
            <v>0</v>
          </cell>
          <cell r="FR22">
            <v>0.5</v>
          </cell>
          <cell r="FS22">
            <v>0.5</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I_Che149</v>
          </cell>
          <cell r="B23" t="str">
            <v>1.1.3.1</v>
          </cell>
          <cell r="C23"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3" t="str">
            <v>I_Che149</v>
          </cell>
          <cell r="E23">
            <v>59.628870252866726</v>
          </cell>
          <cell r="H23">
            <v>81.999148329999997</v>
          </cell>
          <cell r="J23">
            <v>59.628870252866726</v>
          </cell>
          <cell r="K23">
            <v>27.106583722866723</v>
          </cell>
          <cell r="L23">
            <v>32.522286530000002</v>
          </cell>
          <cell r="M23">
            <v>0</v>
          </cell>
          <cell r="N23">
            <v>0</v>
          </cell>
          <cell r="O23">
            <v>0</v>
          </cell>
          <cell r="P23">
            <v>27.2242712</v>
          </cell>
          <cell r="Q23">
            <v>5.2980153300000001</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49.476861799999995</v>
          </cell>
          <cell r="BH23">
            <v>0</v>
          </cell>
          <cell r="BI23">
            <v>0</v>
          </cell>
          <cell r="BJ23">
            <v>0</v>
          </cell>
          <cell r="BK23">
            <v>49.476861799999995</v>
          </cell>
          <cell r="BL23">
            <v>0</v>
          </cell>
          <cell r="BM23">
            <v>29.423018119999998</v>
          </cell>
          <cell r="BN23">
            <v>0</v>
          </cell>
          <cell r="BO23">
            <v>0</v>
          </cell>
          <cell r="BP23">
            <v>0</v>
          </cell>
          <cell r="BQ23">
            <v>29.423018119999998</v>
          </cell>
          <cell r="BR23">
            <v>0</v>
          </cell>
          <cell r="BS23">
            <v>20.05384368</v>
          </cell>
          <cell r="BT23">
            <v>0</v>
          </cell>
          <cell r="BU23">
            <v>0</v>
          </cell>
          <cell r="BV23">
            <v>0</v>
          </cell>
          <cell r="BW23">
            <v>20.05384368</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1</v>
          </cell>
          <cell r="CR23">
            <v>2</v>
          </cell>
          <cell r="CS23" t="str">
            <v/>
          </cell>
          <cell r="CT23" t="str">
            <v/>
          </cell>
          <cell r="CU23" t="str">
            <v>1 2</v>
          </cell>
          <cell r="CX23">
            <v>50.532940892259937</v>
          </cell>
          <cell r="CY23">
            <v>1.9814567513360286</v>
          </cell>
          <cell r="CZ23">
            <v>41.317594413824096</v>
          </cell>
          <cell r="DA23">
            <v>0</v>
          </cell>
          <cell r="DB23">
            <v>7.2338897270998119</v>
          </cell>
          <cell r="DE23">
            <v>70.163026860000002</v>
          </cell>
          <cell r="DG23">
            <v>50.532940892259937</v>
          </cell>
          <cell r="DH23">
            <v>-19.630085967740065</v>
          </cell>
          <cell r="DI23">
            <v>70.163026860000002</v>
          </cell>
          <cell r="DJ23">
            <v>4.4898435000000001</v>
          </cell>
          <cell r="DK23">
            <v>62.764169840000001</v>
          </cell>
          <cell r="DL23">
            <v>0</v>
          </cell>
          <cell r="DM23">
            <v>2.9090135199999998</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50.532940892259937</v>
          </cell>
          <cell r="FO23">
            <v>0</v>
          </cell>
          <cell r="FP23">
            <v>0</v>
          </cell>
          <cell r="FQ23">
            <v>0</v>
          </cell>
          <cell r="FR23">
            <v>5.3</v>
          </cell>
          <cell r="FS23">
            <v>5.3</v>
          </cell>
          <cell r="FT23">
            <v>0</v>
          </cell>
          <cell r="FU23">
            <v>0</v>
          </cell>
          <cell r="FV23">
            <v>0</v>
          </cell>
          <cell r="FW23">
            <v>0</v>
          </cell>
          <cell r="FX23">
            <v>0</v>
          </cell>
          <cell r="FZ23">
            <v>70.163026860000002</v>
          </cell>
          <cell r="GA23">
            <v>0</v>
          </cell>
          <cell r="GB23">
            <v>0</v>
          </cell>
          <cell r="GC23">
            <v>0</v>
          </cell>
          <cell r="GD23">
            <v>4.84</v>
          </cell>
          <cell r="GE23">
            <v>4.84</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з</v>
          </cell>
          <cell r="OR23">
            <v>0</v>
          </cell>
          <cell r="OT23">
            <v>59.628870252866726</v>
          </cell>
        </row>
        <row r="24">
          <cell r="A24" t="str">
            <v>I_Che150</v>
          </cell>
          <cell r="B24" t="str">
            <v>1.1.3.1</v>
          </cell>
          <cell r="C24"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4" t="str">
            <v>I_Che150</v>
          </cell>
          <cell r="E24">
            <v>59.628870252866726</v>
          </cell>
          <cell r="H24">
            <v>64.521247549999998</v>
          </cell>
          <cell r="J24">
            <v>59.628870252866726</v>
          </cell>
          <cell r="K24">
            <v>27.132896022866724</v>
          </cell>
          <cell r="L24">
            <v>32.495974230000002</v>
          </cell>
          <cell r="M24">
            <v>0</v>
          </cell>
          <cell r="N24">
            <v>0</v>
          </cell>
          <cell r="O24">
            <v>0</v>
          </cell>
          <cell r="P24">
            <v>27.175055099999998</v>
          </cell>
          <cell r="Q24">
            <v>5.3209191300000001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32.025273319999997</v>
          </cell>
          <cell r="BH24">
            <v>0</v>
          </cell>
          <cell r="BI24">
            <v>0</v>
          </cell>
          <cell r="BJ24">
            <v>0</v>
          </cell>
          <cell r="BK24">
            <v>32.025273319999997</v>
          </cell>
          <cell r="BL24">
            <v>0</v>
          </cell>
          <cell r="BM24">
            <v>29.079117</v>
          </cell>
          <cell r="BN24">
            <v>0</v>
          </cell>
          <cell r="BO24">
            <v>0</v>
          </cell>
          <cell r="BP24">
            <v>0</v>
          </cell>
          <cell r="BQ24">
            <v>29.079117</v>
          </cell>
          <cell r="BR24">
            <v>0</v>
          </cell>
          <cell r="BS24">
            <v>2.9461563200000001</v>
          </cell>
          <cell r="BT24">
            <v>0</v>
          </cell>
          <cell r="BU24">
            <v>0</v>
          </cell>
          <cell r="BV24">
            <v>0</v>
          </cell>
          <cell r="BW24">
            <v>2.9461563200000001</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50.532940892259937</v>
          </cell>
          <cell r="CY24">
            <v>1.9814567513360286</v>
          </cell>
          <cell r="CZ24">
            <v>41.317594413824096</v>
          </cell>
          <cell r="DA24">
            <v>0</v>
          </cell>
          <cell r="DB24">
            <v>7.2338897270998119</v>
          </cell>
          <cell r="DE24">
            <v>64.90114217</v>
          </cell>
          <cell r="DG24">
            <v>50.532940892259937</v>
          </cell>
          <cell r="DH24">
            <v>-14.368201277740063</v>
          </cell>
          <cell r="DI24">
            <v>64.90114217</v>
          </cell>
          <cell r="DJ24">
            <v>4.5092534999999998</v>
          </cell>
          <cell r="DK24">
            <v>57.879934140000003</v>
          </cell>
          <cell r="DL24">
            <v>0</v>
          </cell>
          <cell r="DM24">
            <v>2.5119545300000001</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50.532940892259937</v>
          </cell>
          <cell r="FO24">
            <v>0</v>
          </cell>
          <cell r="FP24">
            <v>0</v>
          </cell>
          <cell r="FQ24">
            <v>0</v>
          </cell>
          <cell r="FR24">
            <v>5.3</v>
          </cell>
          <cell r="FS24">
            <v>5.3</v>
          </cell>
          <cell r="FT24">
            <v>0</v>
          </cell>
          <cell r="FU24">
            <v>0</v>
          </cell>
          <cell r="FV24">
            <v>0</v>
          </cell>
          <cell r="FW24">
            <v>0</v>
          </cell>
          <cell r="FX24">
            <v>0</v>
          </cell>
          <cell r="FZ24">
            <v>64.90114217</v>
          </cell>
          <cell r="GA24">
            <v>0</v>
          </cell>
          <cell r="GB24">
            <v>0</v>
          </cell>
          <cell r="GC24">
            <v>0</v>
          </cell>
          <cell r="GD24">
            <v>4.5</v>
          </cell>
          <cell r="GE24">
            <v>4.5</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I_Che151</v>
          </cell>
          <cell r="B25" t="str">
            <v>1.1.3.1</v>
          </cell>
          <cell r="C25"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I_Che151</v>
          </cell>
          <cell r="E25">
            <v>57.017072322850488</v>
          </cell>
          <cell r="H25">
            <v>58.794175920000001</v>
          </cell>
          <cell r="J25">
            <v>57.017072322850488</v>
          </cell>
          <cell r="K25">
            <v>30.880756362850491</v>
          </cell>
          <cell r="L25">
            <v>26.136315959999997</v>
          </cell>
          <cell r="M25">
            <v>0</v>
          </cell>
          <cell r="N25">
            <v>0</v>
          </cell>
          <cell r="O25">
            <v>0</v>
          </cell>
          <cell r="P25">
            <v>20.842078279999999</v>
          </cell>
          <cell r="Q25">
            <v>5.2942376800000002</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32.657859960000003</v>
          </cell>
          <cell r="BH25">
            <v>0</v>
          </cell>
          <cell r="BI25">
            <v>0</v>
          </cell>
          <cell r="BJ25">
            <v>0</v>
          </cell>
          <cell r="BK25">
            <v>32.657859960000003</v>
          </cell>
          <cell r="BL25">
            <v>0</v>
          </cell>
          <cell r="BM25">
            <v>32.657859960000003</v>
          </cell>
          <cell r="BN25">
            <v>0</v>
          </cell>
          <cell r="BO25">
            <v>0</v>
          </cell>
          <cell r="BP25">
            <v>0</v>
          </cell>
          <cell r="BQ25">
            <v>32.657859960000003</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t="str">
            <v/>
          </cell>
          <cell r="CS25" t="str">
            <v/>
          </cell>
          <cell r="CT25" t="str">
            <v/>
          </cell>
          <cell r="CU25" t="str">
            <v>1</v>
          </cell>
          <cell r="CX25">
            <v>48.319552815974994</v>
          </cell>
          <cell r="CY25">
            <v>1.8946671707249996</v>
          </cell>
          <cell r="CZ25">
            <v>39.507846767999993</v>
          </cell>
          <cell r="DA25">
            <v>0</v>
          </cell>
          <cell r="DB25">
            <v>6.9170388772500013</v>
          </cell>
          <cell r="DE25">
            <v>58.031423759999996</v>
          </cell>
          <cell r="DG25">
            <v>48.319552815974994</v>
          </cell>
          <cell r="DH25">
            <v>-9.7118709440250015</v>
          </cell>
          <cell r="DI25">
            <v>58.031423759999996</v>
          </cell>
          <cell r="DJ25">
            <v>4.4866420999999992</v>
          </cell>
          <cell r="DK25">
            <v>51.26332618</v>
          </cell>
          <cell r="DL25">
            <v>0</v>
          </cell>
          <cell r="DM25">
            <v>2.28145548</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48.319552815974994</v>
          </cell>
          <cell r="FO25">
            <v>0</v>
          </cell>
          <cell r="FP25">
            <v>0</v>
          </cell>
          <cell r="FQ25">
            <v>0</v>
          </cell>
          <cell r="FR25">
            <v>4.5</v>
          </cell>
          <cell r="FS25">
            <v>4.5</v>
          </cell>
          <cell r="FT25">
            <v>0</v>
          </cell>
          <cell r="FU25">
            <v>0</v>
          </cell>
          <cell r="FV25">
            <v>0</v>
          </cell>
          <cell r="FW25">
            <v>0</v>
          </cell>
          <cell r="FX25">
            <v>0</v>
          </cell>
          <cell r="FZ25">
            <v>58.031423759999996</v>
          </cell>
          <cell r="GA25">
            <v>0</v>
          </cell>
          <cell r="GB25">
            <v>0</v>
          </cell>
          <cell r="GC25">
            <v>0</v>
          </cell>
          <cell r="GD25">
            <v>3.3149999999999999</v>
          </cell>
          <cell r="GE25">
            <v>3.3149999999999999</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57.017072322850488</v>
          </cell>
        </row>
        <row r="26">
          <cell r="A26" t="str">
            <v>I_Che152</v>
          </cell>
          <cell r="B26" t="str">
            <v>1.1.3.1</v>
          </cell>
          <cell r="C26"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6" t="str">
            <v>I_Che152</v>
          </cell>
          <cell r="E26">
            <v>32.101498262255298</v>
          </cell>
          <cell r="H26">
            <v>29.797130832000001</v>
          </cell>
          <cell r="J26">
            <v>32.101498262255298</v>
          </cell>
          <cell r="K26">
            <v>5.4365093802552984</v>
          </cell>
          <cell r="L26">
            <v>26.664988881999999</v>
          </cell>
          <cell r="M26">
            <v>0</v>
          </cell>
          <cell r="N26">
            <v>0</v>
          </cell>
          <cell r="O26">
            <v>0</v>
          </cell>
          <cell r="P26">
            <v>22.36040865</v>
          </cell>
          <cell r="Q26">
            <v>4.3045802320000002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3.1321419500000003</v>
          </cell>
          <cell r="BH26">
            <v>0</v>
          </cell>
          <cell r="BI26">
            <v>0</v>
          </cell>
          <cell r="BJ26">
            <v>0</v>
          </cell>
          <cell r="BK26">
            <v>3.1321419500000003</v>
          </cell>
          <cell r="BL26">
            <v>0</v>
          </cell>
          <cell r="BM26">
            <v>0.83635194999999996</v>
          </cell>
          <cell r="BN26">
            <v>0</v>
          </cell>
          <cell r="BO26">
            <v>0</v>
          </cell>
          <cell r="BP26">
            <v>0</v>
          </cell>
          <cell r="BQ26">
            <v>0.83635194999999996</v>
          </cell>
          <cell r="BR26">
            <v>0</v>
          </cell>
          <cell r="BS26">
            <v>2.2957900000000002</v>
          </cell>
          <cell r="BT26">
            <v>0</v>
          </cell>
          <cell r="BU26">
            <v>0</v>
          </cell>
          <cell r="BV26">
            <v>0</v>
          </cell>
          <cell r="BW26">
            <v>2.2957900000000002</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v>2</v>
          </cell>
          <cell r="CS26" t="str">
            <v/>
          </cell>
          <cell r="CT26" t="str">
            <v/>
          </cell>
          <cell r="CU26" t="str">
            <v>1 2</v>
          </cell>
          <cell r="CX26">
            <v>27.204659544284151</v>
          </cell>
          <cell r="CY26">
            <v>1.0667270768338888</v>
          </cell>
          <cell r="CZ26">
            <v>22.243532028215427</v>
          </cell>
          <cell r="DA26">
            <v>0</v>
          </cell>
          <cell r="DB26">
            <v>3.894400439234833</v>
          </cell>
          <cell r="DE26">
            <v>102.79228253999999</v>
          </cell>
          <cell r="DG26">
            <v>27.204659544284151</v>
          </cell>
          <cell r="DH26">
            <v>22.644722854284151</v>
          </cell>
          <cell r="DI26">
            <v>4.5599366900000007</v>
          </cell>
          <cell r="DJ26">
            <v>4.5599366900000007</v>
          </cell>
          <cell r="DK26">
            <v>0</v>
          </cell>
          <cell r="DL26">
            <v>0</v>
          </cell>
          <cell r="DM26">
            <v>0</v>
          </cell>
          <cell r="DN26">
            <v>0</v>
          </cell>
          <cell r="DS26">
            <v>0</v>
          </cell>
          <cell r="DT26">
            <v>0</v>
          </cell>
          <cell r="DU26">
            <v>0</v>
          </cell>
          <cell r="DV26">
            <v>0</v>
          </cell>
          <cell r="DW26">
            <v>0</v>
          </cell>
          <cell r="DX26">
            <v>1</v>
          </cell>
          <cell r="DY26">
            <v>2</v>
          </cell>
          <cell r="DZ26" t="str">
            <v/>
          </cell>
          <cell r="EA26" t="str">
            <v/>
          </cell>
          <cell r="EB26" t="str">
            <v>1 2</v>
          </cell>
          <cell r="EC26">
            <v>98.232345849999987</v>
          </cell>
          <cell r="ED26">
            <v>0</v>
          </cell>
          <cell r="EE26">
            <v>94.090279620000004</v>
          </cell>
          <cell r="EF26">
            <v>0</v>
          </cell>
          <cell r="EG26">
            <v>4.1420662300000002</v>
          </cell>
          <cell r="EH26">
            <v>95.867375849999988</v>
          </cell>
          <cell r="EI26">
            <v>0</v>
          </cell>
          <cell r="EJ26">
            <v>94.090279620000004</v>
          </cell>
          <cell r="EK26">
            <v>0</v>
          </cell>
          <cell r="EL26">
            <v>1.7770962299999999</v>
          </cell>
          <cell r="EM26">
            <v>2.36497</v>
          </cell>
          <cell r="EN26">
            <v>0</v>
          </cell>
          <cell r="EO26">
            <v>0</v>
          </cell>
          <cell r="EP26">
            <v>0</v>
          </cell>
          <cell r="EQ26">
            <v>2.36497</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27.204659544284151</v>
          </cell>
          <cell r="FO26">
            <v>0</v>
          </cell>
          <cell r="FP26">
            <v>0</v>
          </cell>
          <cell r="FQ26">
            <v>0</v>
          </cell>
          <cell r="FR26">
            <v>2</v>
          </cell>
          <cell r="FS26">
            <v>0</v>
          </cell>
          <cell r="FT26">
            <v>2</v>
          </cell>
          <cell r="FU26">
            <v>0</v>
          </cell>
          <cell r="FV26">
            <v>0</v>
          </cell>
          <cell r="FW26">
            <v>0</v>
          </cell>
          <cell r="FX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102.79228254</v>
          </cell>
          <cell r="IZ26">
            <v>0</v>
          </cell>
          <cell r="JA26">
            <v>0</v>
          </cell>
          <cell r="JB26">
            <v>0</v>
          </cell>
          <cell r="JC26">
            <v>3.4590000000000001</v>
          </cell>
          <cell r="JD26">
            <v>3.4590000000000001</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102.79228254</v>
          </cell>
          <cell r="JV26">
            <v>0</v>
          </cell>
          <cell r="JW26">
            <v>0</v>
          </cell>
          <cell r="JX26">
            <v>0</v>
          </cell>
          <cell r="JY26">
            <v>3.4590000000000001</v>
          </cell>
          <cell r="JZ26">
            <v>3.4590000000000001</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2019</v>
          </cell>
          <cell r="ON26">
            <v>2019</v>
          </cell>
          <cell r="OO26">
            <v>2019</v>
          </cell>
          <cell r="OP26" t="str">
            <v>з</v>
          </cell>
          <cell r="OR26">
            <v>0</v>
          </cell>
          <cell r="OT26">
            <v>32.101498262255298</v>
          </cell>
        </row>
        <row r="27">
          <cell r="A27" t="str">
            <v>I_Che153</v>
          </cell>
          <cell r="B27" t="str">
            <v>1.1.3.1</v>
          </cell>
          <cell r="C27"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7" t="str">
            <v>I_Che153</v>
          </cell>
          <cell r="E27">
            <v>561.23955774133265</v>
          </cell>
          <cell r="H27">
            <v>127.04359942000001</v>
          </cell>
          <cell r="J27">
            <v>561.23955774133265</v>
          </cell>
          <cell r="K27">
            <v>486.98321474133263</v>
          </cell>
          <cell r="L27">
            <v>74.256343000000001</v>
          </cell>
          <cell r="M27">
            <v>0</v>
          </cell>
          <cell r="N27">
            <v>0</v>
          </cell>
          <cell r="O27">
            <v>0</v>
          </cell>
          <cell r="P27">
            <v>74.256343000000001</v>
          </cell>
          <cell r="Q27">
            <v>0</v>
          </cell>
          <cell r="R27">
            <v>168.37186732239959</v>
          </cell>
          <cell r="S27">
            <v>0</v>
          </cell>
          <cell r="T27">
            <v>0</v>
          </cell>
          <cell r="U27">
            <v>0</v>
          </cell>
          <cell r="V27">
            <v>168.37186732239959</v>
          </cell>
          <cell r="W27">
            <v>0</v>
          </cell>
          <cell r="X27">
            <v>168.37186732239959</v>
          </cell>
          <cell r="Y27">
            <v>0</v>
          </cell>
          <cell r="Z27">
            <v>0</v>
          </cell>
          <cell r="AA27">
            <v>0</v>
          </cell>
          <cell r="AB27">
            <v>168.37186732239959</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1</v>
          </cell>
          <cell r="BC27" t="str">
            <v/>
          </cell>
          <cell r="BD27" t="str">
            <v/>
          </cell>
          <cell r="BE27" t="str">
            <v/>
          </cell>
          <cell r="BF27" t="str">
            <v>1</v>
          </cell>
          <cell r="BG27">
            <v>52.787256420000006</v>
          </cell>
          <cell r="BH27">
            <v>0</v>
          </cell>
          <cell r="BI27">
            <v>0</v>
          </cell>
          <cell r="BJ27">
            <v>0</v>
          </cell>
          <cell r="BK27">
            <v>52.787256420000006</v>
          </cell>
          <cell r="BL27">
            <v>0</v>
          </cell>
          <cell r="BM27">
            <v>50.136670700000003</v>
          </cell>
          <cell r="BN27">
            <v>0</v>
          </cell>
          <cell r="BO27">
            <v>0</v>
          </cell>
          <cell r="BP27">
            <v>0</v>
          </cell>
          <cell r="BQ27">
            <v>50.136670700000003</v>
          </cell>
          <cell r="BR27">
            <v>0</v>
          </cell>
          <cell r="BS27">
            <v>2.65058572</v>
          </cell>
          <cell r="BT27">
            <v>0</v>
          </cell>
          <cell r="BU27">
            <v>0</v>
          </cell>
          <cell r="BV27">
            <v>0</v>
          </cell>
          <cell r="BW27">
            <v>2.65058572</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475.62674384858701</v>
          </cell>
          <cell r="CY27">
            <v>18.649890666843731</v>
          </cell>
          <cell r="CZ27">
            <v>388.88995074723192</v>
          </cell>
          <cell r="DA27">
            <v>0</v>
          </cell>
          <cell r="DB27">
            <v>68.086902434511359</v>
          </cell>
          <cell r="DE27">
            <v>401.58630275000002</v>
          </cell>
          <cell r="DG27">
            <v>475.62674384858701</v>
          </cell>
          <cell r="DH27">
            <v>467.36288981858701</v>
          </cell>
          <cell r="DI27">
            <v>8.263854030000001</v>
          </cell>
          <cell r="DJ27">
            <v>8.263854030000001</v>
          </cell>
          <cell r="DK27">
            <v>0</v>
          </cell>
          <cell r="DL27">
            <v>0</v>
          </cell>
          <cell r="DM27">
            <v>0</v>
          </cell>
          <cell r="DN27">
            <v>142.68802315457594</v>
          </cell>
          <cell r="DS27">
            <v>142.68802315457594</v>
          </cell>
          <cell r="DT27">
            <v>0</v>
          </cell>
          <cell r="DU27">
            <v>0</v>
          </cell>
          <cell r="DV27">
            <v>0</v>
          </cell>
          <cell r="DW27">
            <v>0</v>
          </cell>
          <cell r="DX27">
            <v>1</v>
          </cell>
          <cell r="DY27">
            <v>2</v>
          </cell>
          <cell r="DZ27" t="str">
            <v/>
          </cell>
          <cell r="EA27" t="str">
            <v/>
          </cell>
          <cell r="EB27" t="str">
            <v>1 2</v>
          </cell>
          <cell r="EC27">
            <v>393.32244872000001</v>
          </cell>
          <cell r="ED27">
            <v>0</v>
          </cell>
          <cell r="EE27">
            <v>386.53098899999998</v>
          </cell>
          <cell r="EF27">
            <v>0</v>
          </cell>
          <cell r="EG27">
            <v>6.7914597200000006</v>
          </cell>
          <cell r="EH27">
            <v>1.4571099999999999</v>
          </cell>
          <cell r="EI27">
            <v>0</v>
          </cell>
          <cell r="EJ27">
            <v>0</v>
          </cell>
          <cell r="EK27">
            <v>0</v>
          </cell>
          <cell r="EL27">
            <v>1.4571099999999999</v>
          </cell>
          <cell r="EM27">
            <v>391.86533872000001</v>
          </cell>
          <cell r="EN27">
            <v>0</v>
          </cell>
          <cell r="EO27">
            <v>386.53098899999998</v>
          </cell>
          <cell r="EP27">
            <v>0</v>
          </cell>
          <cell r="EQ27">
            <v>5.3343497200000005</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v>4</v>
          </cell>
          <cell r="FK27" t="str">
            <v>4</v>
          </cell>
          <cell r="FN27">
            <v>475.62674384858701</v>
          </cell>
          <cell r="FO27">
            <v>0</v>
          </cell>
          <cell r="FP27">
            <v>0</v>
          </cell>
          <cell r="FQ27">
            <v>0</v>
          </cell>
          <cell r="FR27">
            <v>53</v>
          </cell>
          <cell r="FS27">
            <v>53</v>
          </cell>
          <cell r="FT27">
            <v>0</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475.62674384858701</v>
          </cell>
          <cell r="GL27">
            <v>0</v>
          </cell>
          <cell r="GM27">
            <v>0</v>
          </cell>
          <cell r="GN27">
            <v>0</v>
          </cell>
          <cell r="GO27">
            <v>53</v>
          </cell>
          <cell r="GP27">
            <v>53</v>
          </cell>
          <cell r="GQ27">
            <v>0</v>
          </cell>
          <cell r="GR27">
            <v>0</v>
          </cell>
          <cell r="GS27">
            <v>0</v>
          </cell>
          <cell r="GT27">
            <v>0</v>
          </cell>
          <cell r="GU27">
            <v>0</v>
          </cell>
          <cell r="GV27">
            <v>475.62674384858701</v>
          </cell>
          <cell r="GW27">
            <v>0</v>
          </cell>
          <cell r="GX27">
            <v>0</v>
          </cell>
          <cell r="GY27">
            <v>0</v>
          </cell>
          <cell r="GZ27">
            <v>53</v>
          </cell>
          <cell r="HA27">
            <v>53</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с</v>
          </cell>
          <cell r="OR27">
            <v>0</v>
          </cell>
          <cell r="OT27">
            <v>561.23955774133265</v>
          </cell>
        </row>
        <row r="28">
          <cell r="A28" t="str">
            <v>Г</v>
          </cell>
          <cell r="B28" t="str">
            <v>1.1.3.1</v>
          </cell>
          <cell r="C2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8" t="str">
            <v>Г</v>
          </cell>
          <cell r="E28">
            <v>0</v>
          </cell>
          <cell r="H28">
            <v>0</v>
          </cell>
          <cell r="J28">
            <v>852.29004287199996</v>
          </cell>
          <cell r="K28">
            <v>0</v>
          </cell>
          <cell r="L28">
            <v>852.29004287199996</v>
          </cell>
          <cell r="M28">
            <v>0</v>
          </cell>
          <cell r="N28">
            <v>0</v>
          </cell>
          <cell r="O28">
            <v>75.508838269152477</v>
          </cell>
          <cell r="P28">
            <v>178.17639041999999</v>
          </cell>
          <cell r="Q28">
            <v>598.60481432284746</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3812.2178934788185</v>
          </cell>
          <cell r="CY28">
            <v>572.7289210797162</v>
          </cell>
          <cell r="CZ28">
            <v>1552.4358180467182</v>
          </cell>
          <cell r="DA28">
            <v>1396.6332410204841</v>
          </cell>
          <cell r="DB28">
            <v>351.73938608438334</v>
          </cell>
          <cell r="DE28">
            <v>0</v>
          </cell>
          <cell r="DG28">
            <v>606.57616354999993</v>
          </cell>
          <cell r="DH28">
            <v>0</v>
          </cell>
          <cell r="DI28">
            <v>606.57616354999993</v>
          </cell>
          <cell r="DJ28">
            <v>38.906113530000006</v>
          </cell>
          <cell r="DK28">
            <v>197.33895278</v>
          </cell>
          <cell r="DL28">
            <v>344.75768944999993</v>
          </cell>
          <cell r="DM28">
            <v>25.573407790000001</v>
          </cell>
          <cell r="DN28">
            <v>277.00832313952753</v>
          </cell>
          <cell r="DS28">
            <v>142.68802315457594</v>
          </cell>
          <cell r="DT28">
            <v>56.493174655273869</v>
          </cell>
          <cell r="DU28">
            <v>49.232590688265262</v>
          </cell>
          <cell r="DV28">
            <v>28.594534641412469</v>
          </cell>
          <cell r="DW28">
            <v>49.232590688265262</v>
          </cell>
          <cell r="DX28" t="str">
            <v/>
          </cell>
          <cell r="DY28" t="str">
            <v/>
          </cell>
          <cell r="DZ28" t="str">
            <v/>
          </cell>
          <cell r="EA28" t="str">
            <v/>
          </cell>
          <cell r="EB28">
            <v>0</v>
          </cell>
          <cell r="EC28">
            <v>870.93788626000003</v>
          </cell>
          <cell r="ED28">
            <v>346.03663713000003</v>
          </cell>
          <cell r="EE28">
            <v>488.22764986999994</v>
          </cell>
          <cell r="EF28">
            <v>24.389055679999998</v>
          </cell>
          <cell r="EG28">
            <v>12.284543580000001</v>
          </cell>
          <cell r="EH28">
            <v>323.89559782000003</v>
          </cell>
          <cell r="EI28">
            <v>224.59279934</v>
          </cell>
          <cell r="EJ28">
            <v>95.952902250000008</v>
          </cell>
          <cell r="EK28">
            <v>0</v>
          </cell>
          <cell r="EL28">
            <v>3.3498962299999997</v>
          </cell>
          <cell r="EM28">
            <v>547.04228843999999</v>
          </cell>
          <cell r="EN28">
            <v>121.44383779</v>
          </cell>
          <cell r="EO28">
            <v>392.27474761999997</v>
          </cell>
          <cell r="EP28">
            <v>24.389055679999998</v>
          </cell>
          <cell r="EQ28">
            <v>8.9346473500000005</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3102.5564480438834</v>
          </cell>
          <cell r="FO28">
            <v>0</v>
          </cell>
          <cell r="FP28">
            <v>175.58</v>
          </cell>
          <cell r="FQ28">
            <v>0</v>
          </cell>
          <cell r="FR28">
            <v>697.62100000000009</v>
          </cell>
          <cell r="FS28">
            <v>695.62100000000009</v>
          </cell>
          <cell r="FT28">
            <v>2</v>
          </cell>
          <cell r="FU28">
            <v>0</v>
          </cell>
          <cell r="FV28">
            <v>162</v>
          </cell>
          <cell r="FW28">
            <v>0</v>
          </cell>
          <cell r="FX28">
            <v>162</v>
          </cell>
          <cell r="FZ28">
            <v>604.26295830000004</v>
          </cell>
          <cell r="GA28">
            <v>0</v>
          </cell>
          <cell r="GB28">
            <v>10.842000000000002</v>
          </cell>
          <cell r="GC28">
            <v>0</v>
          </cell>
          <cell r="GD28">
            <v>18.175000000000001</v>
          </cell>
          <cell r="GE28">
            <v>18.175000000000001</v>
          </cell>
          <cell r="GF28">
            <v>0</v>
          </cell>
          <cell r="GG28">
            <v>0</v>
          </cell>
          <cell r="GH28">
            <v>112</v>
          </cell>
          <cell r="GI28">
            <v>0</v>
          </cell>
          <cell r="GJ28">
            <v>112</v>
          </cell>
          <cell r="GK28">
            <v>514.82344348999948</v>
          </cell>
          <cell r="GL28">
            <v>0</v>
          </cell>
          <cell r="GM28">
            <v>0</v>
          </cell>
          <cell r="GN28">
            <v>0</v>
          </cell>
          <cell r="GO28">
            <v>59.307000000000002</v>
          </cell>
          <cell r="GP28">
            <v>59.307000000000002</v>
          </cell>
          <cell r="GQ28">
            <v>0</v>
          </cell>
          <cell r="GR28">
            <v>0</v>
          </cell>
          <cell r="GS28">
            <v>1</v>
          </cell>
          <cell r="GT28">
            <v>0</v>
          </cell>
          <cell r="GU28">
            <v>1</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39.196699641412465</v>
          </cell>
          <cell r="ID28">
            <v>0</v>
          </cell>
          <cell r="IE28">
            <v>0</v>
          </cell>
          <cell r="IF28">
            <v>0</v>
          </cell>
          <cell r="IG28">
            <v>0</v>
          </cell>
          <cell r="IH28">
            <v>6.3069999999999995</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104.98333589000001</v>
          </cell>
          <cell r="IZ28">
            <v>0</v>
          </cell>
          <cell r="JA28">
            <v>0</v>
          </cell>
          <cell r="JB28">
            <v>0</v>
          </cell>
          <cell r="JC28">
            <v>4.1915000000000004</v>
          </cell>
          <cell r="JD28">
            <v>4.1915000000000004</v>
          </cell>
          <cell r="JE28">
            <v>0</v>
          </cell>
          <cell r="JF28">
            <v>0</v>
          </cell>
          <cell r="JG28">
            <v>3</v>
          </cell>
          <cell r="JH28">
            <v>0</v>
          </cell>
          <cell r="JI28">
            <v>3</v>
          </cell>
          <cell r="JJ28">
            <v>2.0477729099999999</v>
          </cell>
          <cell r="JK28">
            <v>0</v>
          </cell>
          <cell r="JL28">
            <v>0</v>
          </cell>
          <cell r="JM28">
            <v>0</v>
          </cell>
          <cell r="JN28">
            <v>0.73250000000000004</v>
          </cell>
          <cell r="JO28">
            <v>0.73250000000000004</v>
          </cell>
          <cell r="JP28">
            <v>0</v>
          </cell>
          <cell r="JQ28">
            <v>0</v>
          </cell>
          <cell r="JR28">
            <v>0</v>
          </cell>
          <cell r="JS28">
            <v>0</v>
          </cell>
          <cell r="JT28">
            <v>0</v>
          </cell>
          <cell r="JU28">
            <v>102.93556298</v>
          </cell>
          <cell r="JV28">
            <v>0</v>
          </cell>
          <cell r="JW28">
            <v>0</v>
          </cell>
          <cell r="JX28">
            <v>0</v>
          </cell>
          <cell r="JY28">
            <v>3.4590000000000001</v>
          </cell>
          <cell r="JZ28">
            <v>3.4590000000000001</v>
          </cell>
          <cell r="KA28">
            <v>0</v>
          </cell>
          <cell r="KB28">
            <v>0</v>
          </cell>
          <cell r="KC28">
            <v>3</v>
          </cell>
          <cell r="KD28">
            <v>0</v>
          </cell>
          <cell r="KE28">
            <v>3</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0</v>
          </cell>
          <cell r="OM28">
            <v>0</v>
          </cell>
          <cell r="ON28">
            <v>0</v>
          </cell>
          <cell r="OO28">
            <v>0</v>
          </cell>
          <cell r="OP28">
            <v>0</v>
          </cell>
          <cell r="OR28">
            <v>0</v>
          </cell>
          <cell r="OT28">
            <v>2031.6875938646697</v>
          </cell>
        </row>
        <row r="29">
          <cell r="A29" t="str">
            <v>Г</v>
          </cell>
          <cell r="B29" t="str">
            <v>1.1.3.1</v>
          </cell>
          <cell r="C2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224.12803382990978</v>
          </cell>
          <cell r="H29">
            <v>246.17686506000001</v>
          </cell>
          <cell r="J29">
            <v>881.25770909190976</v>
          </cell>
          <cell r="K29">
            <v>28.967666219909788</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51.016497449999996</v>
          </cell>
          <cell r="BH29">
            <v>0</v>
          </cell>
          <cell r="BI29">
            <v>0</v>
          </cell>
          <cell r="BJ29">
            <v>0</v>
          </cell>
          <cell r="BK29">
            <v>0</v>
          </cell>
          <cell r="BL29">
            <v>51.016497449999996</v>
          </cell>
          <cell r="BM29">
            <v>48.419644949999999</v>
          </cell>
          <cell r="BN29">
            <v>0</v>
          </cell>
          <cell r="BO29">
            <v>0</v>
          </cell>
          <cell r="BP29">
            <v>0</v>
          </cell>
          <cell r="BQ29">
            <v>0</v>
          </cell>
          <cell r="BR29">
            <v>48.419644949999999</v>
          </cell>
          <cell r="BS29">
            <v>2.5968525000000002</v>
          </cell>
          <cell r="BT29">
            <v>0</v>
          </cell>
          <cell r="BU29">
            <v>0</v>
          </cell>
          <cell r="BV29">
            <v>0</v>
          </cell>
          <cell r="BW29">
            <v>0</v>
          </cell>
          <cell r="BX29">
            <v>2.5968525000000002</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1</v>
          </cell>
          <cell r="CR29">
            <v>2</v>
          </cell>
          <cell r="CS29" t="str">
            <v/>
          </cell>
          <cell r="CT29" t="str">
            <v/>
          </cell>
          <cell r="CU29" t="str">
            <v>1 2</v>
          </cell>
          <cell r="CX29">
            <v>3812.2178934788185</v>
          </cell>
          <cell r="CY29">
            <v>572.7289210797162</v>
          </cell>
          <cell r="CZ29">
            <v>1552.4358180467182</v>
          </cell>
          <cell r="DA29">
            <v>1396.6332410204841</v>
          </cell>
          <cell r="DB29">
            <v>351.73938608438334</v>
          </cell>
          <cell r="DE29">
            <v>228.34992054</v>
          </cell>
          <cell r="DG29">
            <v>587.6714599602625</v>
          </cell>
          <cell r="DH29">
            <v>-18.904703589737458</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49.232590688265262</v>
          </cell>
          <cell r="DX29" t="str">
            <v/>
          </cell>
          <cell r="DY29">
            <v>2</v>
          </cell>
          <cell r="DZ29" t="str">
            <v/>
          </cell>
          <cell r="EA29" t="str">
            <v/>
          </cell>
          <cell r="EB29" t="str">
            <v>2</v>
          </cell>
          <cell r="EC29">
            <v>870.93788626000003</v>
          </cell>
          <cell r="ED29">
            <v>346.03663713000003</v>
          </cell>
          <cell r="EE29">
            <v>488.22764986999994</v>
          </cell>
          <cell r="EF29">
            <v>24.389055679999998</v>
          </cell>
          <cell r="EG29">
            <v>12.284543580000001</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3102.5564480438834</v>
          </cell>
          <cell r="FO29">
            <v>0</v>
          </cell>
          <cell r="FP29">
            <v>175.58</v>
          </cell>
          <cell r="FQ29">
            <v>0</v>
          </cell>
          <cell r="FR29">
            <v>697.62100000000009</v>
          </cell>
          <cell r="FS29">
            <v>695.62100000000009</v>
          </cell>
          <cell r="FT29">
            <v>2</v>
          </cell>
          <cell r="FU29">
            <v>0</v>
          </cell>
          <cell r="FV29">
            <v>162</v>
          </cell>
          <cell r="FW29">
            <v>0</v>
          </cell>
          <cell r="FX29">
            <v>162</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0</v>
          </cell>
          <cell r="IH29">
            <v>6.3069999999999995</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104.98333589000001</v>
          </cell>
          <cell r="IZ29">
            <v>0</v>
          </cell>
          <cell r="JA29">
            <v>0</v>
          </cell>
          <cell r="JB29">
            <v>0</v>
          </cell>
          <cell r="JC29">
            <v>4.1915000000000004</v>
          </cell>
          <cell r="JD29">
            <v>4.1915000000000004</v>
          </cell>
          <cell r="JE29">
            <v>0</v>
          </cell>
          <cell r="JF29">
            <v>0</v>
          </cell>
          <cell r="JG29">
            <v>3</v>
          </cell>
          <cell r="JH29">
            <v>0</v>
          </cell>
          <cell r="JI29">
            <v>3</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3</v>
          </cell>
          <cell r="KD29">
            <v>0</v>
          </cell>
          <cell r="KE29">
            <v>3</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0</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2031.6875938646697</v>
          </cell>
        </row>
        <row r="30">
          <cell r="A30" t="str">
            <v>I_Che154</v>
          </cell>
          <cell r="B30" t="str">
            <v>1.1.3.1</v>
          </cell>
          <cell r="C30"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0" t="str">
            <v>I_Che154</v>
          </cell>
          <cell r="E30">
            <v>66.667199999999994</v>
          </cell>
          <cell r="H30">
            <v>104.56585699</v>
          </cell>
          <cell r="J30">
            <v>66.667199999999994</v>
          </cell>
          <cell r="K30">
            <v>-0.80260947000000726</v>
          </cell>
          <cell r="L30">
            <v>67.469809470000001</v>
          </cell>
          <cell r="M30">
            <v>0</v>
          </cell>
          <cell r="N30">
            <v>0</v>
          </cell>
          <cell r="O30">
            <v>0.79980928000000007</v>
          </cell>
          <cell r="P30">
            <v>0</v>
          </cell>
          <cell r="Q30">
            <v>66.670000189999996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37.096047519999999</v>
          </cell>
          <cell r="BH30">
            <v>0</v>
          </cell>
          <cell r="BI30">
            <v>0</v>
          </cell>
          <cell r="BJ30">
            <v>0</v>
          </cell>
          <cell r="BK30">
            <v>0</v>
          </cell>
          <cell r="BL30">
            <v>37.096047519999999</v>
          </cell>
          <cell r="BM30">
            <v>37.096047519999999</v>
          </cell>
          <cell r="BN30">
            <v>0</v>
          </cell>
          <cell r="BO30">
            <v>0</v>
          </cell>
          <cell r="BP30">
            <v>0</v>
          </cell>
          <cell r="BQ30">
            <v>0</v>
          </cell>
          <cell r="BR30">
            <v>37.096047519999999</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t="str">
            <v/>
          </cell>
          <cell r="CS30" t="str">
            <v/>
          </cell>
          <cell r="CT30" t="str">
            <v/>
          </cell>
          <cell r="CU30" t="str">
            <v>1</v>
          </cell>
          <cell r="CX30">
            <v>56.497627118644068</v>
          </cell>
          <cell r="CY30">
            <v>5.9458143054923873</v>
          </cell>
          <cell r="CZ30">
            <v>4.3215084745762704</v>
          </cell>
          <cell r="DA30">
            <v>40.744338983050845</v>
          </cell>
          <cell r="DB30">
            <v>5.48596535552457</v>
          </cell>
          <cell r="DE30">
            <v>88.737137840000003</v>
          </cell>
          <cell r="DG30">
            <v>56.497627118644068</v>
          </cell>
          <cell r="DH30">
            <v>-32.239510721355934</v>
          </cell>
          <cell r="DI30">
            <v>88.737137840000003</v>
          </cell>
          <cell r="DJ30">
            <v>3.4956187999999999</v>
          </cell>
          <cell r="DK30">
            <v>6.20566979</v>
          </cell>
          <cell r="DL30">
            <v>70.941214029999998</v>
          </cell>
          <cell r="DM30">
            <v>8.0946352200000007</v>
          </cell>
          <cell r="DN30">
            <v>0</v>
          </cell>
          <cell r="DS30">
            <v>0</v>
          </cell>
          <cell r="DT30">
            <v>0</v>
          </cell>
          <cell r="DU30">
            <v>0</v>
          </cell>
          <cell r="DV30">
            <v>0</v>
          </cell>
          <cell r="DW30">
            <v>0</v>
          </cell>
          <cell r="DX30" t="str">
            <v/>
          </cell>
          <cell r="DY30" t="str">
            <v/>
          </cell>
          <cell r="DZ30" t="str">
            <v/>
          </cell>
          <cell r="EA30" t="str">
            <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56.497627118644068</v>
          </cell>
          <cell r="FO30">
            <v>0</v>
          </cell>
          <cell r="FP30">
            <v>0</v>
          </cell>
          <cell r="FQ30">
            <v>0</v>
          </cell>
          <cell r="FR30">
            <v>0</v>
          </cell>
          <cell r="FS30">
            <v>0</v>
          </cell>
          <cell r="FT30">
            <v>0</v>
          </cell>
          <cell r="FU30">
            <v>0</v>
          </cell>
          <cell r="FV30">
            <v>2</v>
          </cell>
          <cell r="FW30">
            <v>0</v>
          </cell>
          <cell r="FX30">
            <v>2</v>
          </cell>
          <cell r="FZ30">
            <v>88.737137840000003</v>
          </cell>
          <cell r="GA30">
            <v>0</v>
          </cell>
          <cell r="GB30">
            <v>0</v>
          </cell>
          <cell r="GC30">
            <v>0</v>
          </cell>
          <cell r="GD30">
            <v>0</v>
          </cell>
          <cell r="GE30">
            <v>0</v>
          </cell>
          <cell r="GF30">
            <v>0</v>
          </cell>
          <cell r="GG30">
            <v>0</v>
          </cell>
          <cell r="GH30">
            <v>2</v>
          </cell>
          <cell r="GI30">
            <v>0</v>
          </cell>
          <cell r="GJ30">
            <v>2</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0</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2018</v>
          </cell>
          <cell r="OM30">
            <v>2018</v>
          </cell>
          <cell r="ON30">
            <v>2019</v>
          </cell>
          <cell r="OO30">
            <v>2019</v>
          </cell>
          <cell r="OP30" t="str">
            <v>з</v>
          </cell>
          <cell r="OR30">
            <v>0</v>
          </cell>
          <cell r="OT30">
            <v>66.667199999999994</v>
          </cell>
        </row>
        <row r="31">
          <cell r="A31" t="str">
            <v>I_Che155</v>
          </cell>
          <cell r="B31" t="str">
            <v>1.1.3.1</v>
          </cell>
          <cell r="C31"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I_Che155</v>
          </cell>
          <cell r="E31">
            <v>66.667199999999994</v>
          </cell>
          <cell r="H31">
            <v>75.427327680000005</v>
          </cell>
          <cell r="J31">
            <v>66.667199999999994</v>
          </cell>
          <cell r="K31">
            <v>-0.36018780000000561</v>
          </cell>
          <cell r="L31">
            <v>67.0273878</v>
          </cell>
          <cell r="M31">
            <v>0</v>
          </cell>
          <cell r="N31">
            <v>0</v>
          </cell>
          <cell r="O31">
            <v>0.40121259999999997</v>
          </cell>
          <cell r="P31">
            <v>0</v>
          </cell>
          <cell r="Q31">
            <v>66.626175200000006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8.3999398799999998</v>
          </cell>
          <cell r="BH31">
            <v>0</v>
          </cell>
          <cell r="BI31">
            <v>0</v>
          </cell>
          <cell r="BJ31">
            <v>0</v>
          </cell>
          <cell r="BK31">
            <v>0</v>
          </cell>
          <cell r="BL31">
            <v>8.3999398799999998</v>
          </cell>
          <cell r="BM31">
            <v>7.0909677000000002</v>
          </cell>
          <cell r="BN31">
            <v>0</v>
          </cell>
          <cell r="BO31">
            <v>0</v>
          </cell>
          <cell r="BP31">
            <v>0</v>
          </cell>
          <cell r="BQ31">
            <v>0</v>
          </cell>
          <cell r="BR31">
            <v>7.0909677000000002</v>
          </cell>
          <cell r="BS31">
            <v>1.30897218</v>
          </cell>
          <cell r="BT31">
            <v>0</v>
          </cell>
          <cell r="BU31">
            <v>0</v>
          </cell>
          <cell r="BV31">
            <v>0</v>
          </cell>
          <cell r="BW31">
            <v>0</v>
          </cell>
          <cell r="BX31">
            <v>1.30897218</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v>2</v>
          </cell>
          <cell r="CS31" t="str">
            <v/>
          </cell>
          <cell r="CT31" t="str">
            <v/>
          </cell>
          <cell r="CU31" t="str">
            <v>1 2</v>
          </cell>
          <cell r="CX31">
            <v>56.497627118644068</v>
          </cell>
          <cell r="CY31">
            <v>5.9458143054923873</v>
          </cell>
          <cell r="CZ31">
            <v>4.3215084745762704</v>
          </cell>
          <cell r="DA31">
            <v>40.744338983050845</v>
          </cell>
          <cell r="DB31">
            <v>5.48596535552457</v>
          </cell>
          <cell r="DE31">
            <v>63.98266606</v>
          </cell>
          <cell r="DG31">
            <v>56.497627118644068</v>
          </cell>
          <cell r="DH31">
            <v>-7.4850389413559313</v>
          </cell>
          <cell r="DI31">
            <v>63.98266606</v>
          </cell>
          <cell r="DJ31">
            <v>3.6648414599999999</v>
          </cell>
          <cell r="DK31">
            <v>6.0235589999999997</v>
          </cell>
          <cell r="DL31">
            <v>48.551260999999997</v>
          </cell>
          <cell r="DM31">
            <v>5.7430045999999999</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56.497627118644068</v>
          </cell>
          <cell r="FO31">
            <v>0</v>
          </cell>
          <cell r="FP31">
            <v>0</v>
          </cell>
          <cell r="FQ31">
            <v>0</v>
          </cell>
          <cell r="FR31">
            <v>0</v>
          </cell>
          <cell r="FS31">
            <v>0</v>
          </cell>
          <cell r="FT31">
            <v>0</v>
          </cell>
          <cell r="FU31">
            <v>0</v>
          </cell>
          <cell r="FV31">
            <v>2</v>
          </cell>
          <cell r="FW31">
            <v>0</v>
          </cell>
          <cell r="FX31">
            <v>2</v>
          </cell>
          <cell r="FZ31">
            <v>63.98266606</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I_Che156</v>
          </cell>
          <cell r="B32" t="str">
            <v>1.1.3.1</v>
          </cell>
          <cell r="C32"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I_Che156</v>
          </cell>
          <cell r="E32">
            <v>6.4258690237000007</v>
          </cell>
          <cell r="H32">
            <v>1.3502471700000001</v>
          </cell>
          <cell r="J32">
            <v>6.4258690237000007</v>
          </cell>
          <cell r="K32">
            <v>5.3456712837000007</v>
          </cell>
          <cell r="L32">
            <v>1.08019774</v>
          </cell>
          <cell r="M32">
            <v>0</v>
          </cell>
          <cell r="N32">
            <v>0</v>
          </cell>
          <cell r="O32">
            <v>0</v>
          </cell>
          <cell r="P32">
            <v>0</v>
          </cell>
          <cell r="Q32">
            <v>1.08019774</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0.27004942999999998</v>
          </cell>
          <cell r="BH32">
            <v>0</v>
          </cell>
          <cell r="BI32">
            <v>0</v>
          </cell>
          <cell r="BJ32">
            <v>0</v>
          </cell>
          <cell r="BK32">
            <v>0</v>
          </cell>
          <cell r="BL32">
            <v>0.27004942999999998</v>
          </cell>
          <cell r="BM32">
            <v>0</v>
          </cell>
          <cell r="BN32">
            <v>0</v>
          </cell>
          <cell r="BO32">
            <v>0</v>
          </cell>
          <cell r="BP32">
            <v>0</v>
          </cell>
          <cell r="BQ32">
            <v>0</v>
          </cell>
          <cell r="BR32">
            <v>0</v>
          </cell>
          <cell r="BS32">
            <v>0.27004942999999998</v>
          </cell>
          <cell r="BT32">
            <v>0</v>
          </cell>
          <cell r="BU32">
            <v>0</v>
          </cell>
          <cell r="BV32">
            <v>0</v>
          </cell>
          <cell r="BW32">
            <v>0</v>
          </cell>
          <cell r="BX32">
            <v>0.27004942999999998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v>2</v>
          </cell>
          <cell r="CS32" t="str">
            <v/>
          </cell>
          <cell r="CT32" t="str">
            <v/>
          </cell>
          <cell r="CU32" t="str">
            <v>2</v>
          </cell>
          <cell r="CX32">
            <v>5.4456517150000012</v>
          </cell>
          <cell r="CY32">
            <v>0.21294110169491659</v>
          </cell>
          <cell r="CZ32">
            <v>0.32378050000000003</v>
          </cell>
          <cell r="DA32">
            <v>4.7439431000000001</v>
          </cell>
          <cell r="DB32">
            <v>0.16498701330508475</v>
          </cell>
          <cell r="DE32">
            <v>3.4351589499999999</v>
          </cell>
          <cell r="DG32">
            <v>5.4456517150000012</v>
          </cell>
          <cell r="DH32">
            <v>4.3013744550000013</v>
          </cell>
          <cell r="DI32">
            <v>1.14427726</v>
          </cell>
          <cell r="DJ32">
            <v>1.14427726</v>
          </cell>
          <cell r="DK32">
            <v>0</v>
          </cell>
          <cell r="DL32">
            <v>0</v>
          </cell>
          <cell r="DM32">
            <v>0</v>
          </cell>
          <cell r="DN32">
            <v>0</v>
          </cell>
          <cell r="DS32">
            <v>0</v>
          </cell>
          <cell r="DT32">
            <v>0</v>
          </cell>
          <cell r="DU32">
            <v>0</v>
          </cell>
          <cell r="DV32">
            <v>0</v>
          </cell>
          <cell r="DW32">
            <v>0</v>
          </cell>
          <cell r="DX32" t="str">
            <v/>
          </cell>
          <cell r="DY32">
            <v>2</v>
          </cell>
          <cell r="DZ32" t="str">
            <v/>
          </cell>
          <cell r="EA32" t="str">
            <v/>
          </cell>
          <cell r="EB32" t="str">
            <v>2</v>
          </cell>
          <cell r="EC32">
            <v>2.29088169</v>
          </cell>
          <cell r="ED32">
            <v>7.6980999999999994E-2</v>
          </cell>
          <cell r="EE32">
            <v>2.0099830000000001</v>
          </cell>
          <cell r="EF32">
            <v>0.20391769000000001</v>
          </cell>
          <cell r="EG32">
            <v>0</v>
          </cell>
          <cell r="EH32">
            <v>0</v>
          </cell>
          <cell r="EI32">
            <v>0</v>
          </cell>
          <cell r="EJ32">
            <v>0</v>
          </cell>
          <cell r="EK32">
            <v>0</v>
          </cell>
          <cell r="EL32">
            <v>0</v>
          </cell>
          <cell r="EM32">
            <v>2.29088169</v>
          </cell>
          <cell r="EN32">
            <v>7.6980999999999994E-2</v>
          </cell>
          <cell r="EO32">
            <v>2.0099830000000001</v>
          </cell>
          <cell r="EP32">
            <v>0.20391769000000001</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5.4456517150000012</v>
          </cell>
          <cell r="FO32">
            <v>0</v>
          </cell>
          <cell r="FP32">
            <v>0</v>
          </cell>
          <cell r="FQ32">
            <v>0</v>
          </cell>
          <cell r="FR32">
            <v>0</v>
          </cell>
          <cell r="FS32">
            <v>0</v>
          </cell>
          <cell r="FT32">
            <v>0</v>
          </cell>
          <cell r="FU32">
            <v>0</v>
          </cell>
          <cell r="FV32">
            <v>1</v>
          </cell>
          <cell r="FW32">
            <v>0</v>
          </cell>
          <cell r="FX32">
            <v>1</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2019</v>
          </cell>
          <cell r="ON32">
            <v>2019</v>
          </cell>
          <cell r="OO32">
            <v>2019</v>
          </cell>
          <cell r="OP32" t="str">
            <v>з</v>
          </cell>
          <cell r="OR32">
            <v>0</v>
          </cell>
          <cell r="OT32">
            <v>6.4258690237000007</v>
          </cell>
        </row>
        <row r="33">
          <cell r="A33" t="str">
            <v>I_Che157</v>
          </cell>
          <cell r="B33" t="str">
            <v>1.1.3.1</v>
          </cell>
          <cell r="C33"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I_Che157</v>
          </cell>
          <cell r="E33">
            <v>6.3037113574200019</v>
          </cell>
          <cell r="H33">
            <v>1.2415396099999998</v>
          </cell>
          <cell r="J33">
            <v>6.3037113574200019</v>
          </cell>
          <cell r="K33">
            <v>5.3104796674200019</v>
          </cell>
          <cell r="L33">
            <v>0.99323169</v>
          </cell>
          <cell r="M33">
            <v>0</v>
          </cell>
          <cell r="N33">
            <v>0</v>
          </cell>
          <cell r="O33">
            <v>0</v>
          </cell>
          <cell r="P33">
            <v>0</v>
          </cell>
          <cell r="Q33">
            <v>0.99323169</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0.24830791999999999</v>
          </cell>
          <cell r="BH33">
            <v>0</v>
          </cell>
          <cell r="BI33">
            <v>0</v>
          </cell>
          <cell r="BJ33">
            <v>0</v>
          </cell>
          <cell r="BK33">
            <v>0</v>
          </cell>
          <cell r="BL33">
            <v>0.24830791999999999</v>
          </cell>
          <cell r="BM33">
            <v>0</v>
          </cell>
          <cell r="BN33">
            <v>0</v>
          </cell>
          <cell r="BO33">
            <v>0</v>
          </cell>
          <cell r="BP33">
            <v>0</v>
          </cell>
          <cell r="BQ33">
            <v>0</v>
          </cell>
          <cell r="BR33">
            <v>0</v>
          </cell>
          <cell r="BS33">
            <v>0.24830791999999999</v>
          </cell>
          <cell r="BT33">
            <v>0</v>
          </cell>
          <cell r="BU33">
            <v>0</v>
          </cell>
          <cell r="BV33">
            <v>0</v>
          </cell>
          <cell r="BW33">
            <v>0</v>
          </cell>
          <cell r="BX33">
            <v>0.24830791999999999</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5.3421282690000016</v>
          </cell>
          <cell r="CY33">
            <v>0.12776466101695089</v>
          </cell>
          <cell r="CZ33">
            <v>0.32378050000000003</v>
          </cell>
          <cell r="DA33">
            <v>4.7439431000000001</v>
          </cell>
          <cell r="DB33">
            <v>0.14664000798305082</v>
          </cell>
          <cell r="DE33">
            <v>4.9372881399999997</v>
          </cell>
          <cell r="DG33">
            <v>5.3421282690000016</v>
          </cell>
          <cell r="DH33">
            <v>4.2899760590000016</v>
          </cell>
          <cell r="DI33">
            <v>1.05215221</v>
          </cell>
          <cell r="DJ33">
            <v>1.05215221</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3.8851359300000001</v>
          </cell>
          <cell r="ED33">
            <v>0.25903500000000002</v>
          </cell>
          <cell r="EE33">
            <v>3.2832699999999999</v>
          </cell>
          <cell r="EF33">
            <v>0.34283092999999998</v>
          </cell>
          <cell r="EG33">
            <v>0</v>
          </cell>
          <cell r="EH33">
            <v>0</v>
          </cell>
          <cell r="EI33">
            <v>0</v>
          </cell>
          <cell r="EJ33">
            <v>0</v>
          </cell>
          <cell r="EK33">
            <v>0</v>
          </cell>
          <cell r="EL33">
            <v>0</v>
          </cell>
          <cell r="EM33">
            <v>3.8851359300000001</v>
          </cell>
          <cell r="EN33">
            <v>0.25903500000000002</v>
          </cell>
          <cell r="EO33">
            <v>3.2832699999999999</v>
          </cell>
          <cell r="EP33">
            <v>0.34283092999999998</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5.3421282690000016</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6.3037113574200019</v>
          </cell>
        </row>
        <row r="34">
          <cell r="A34" t="str">
            <v>I_Che158</v>
          </cell>
          <cell r="B34" t="str">
            <v>1.1.3.1</v>
          </cell>
          <cell r="C34"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I_Che158</v>
          </cell>
          <cell r="E34">
            <v>4.2839554260000012</v>
          </cell>
          <cell r="H34">
            <v>4.7638842500000003</v>
          </cell>
          <cell r="J34">
            <v>4.2839554260000012</v>
          </cell>
          <cell r="K34">
            <v>-5.7955953999998755E-2</v>
          </cell>
          <cell r="L34">
            <v>4.34191138</v>
          </cell>
          <cell r="M34">
            <v>0</v>
          </cell>
          <cell r="N34">
            <v>0</v>
          </cell>
          <cell r="O34">
            <v>1.4131579999999999E-2</v>
          </cell>
          <cell r="P34">
            <v>0</v>
          </cell>
          <cell r="Q34">
            <v>4.3277798000000001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0.42197286999999994</v>
          </cell>
          <cell r="BH34">
            <v>0</v>
          </cell>
          <cell r="BI34">
            <v>0</v>
          </cell>
          <cell r="BJ34">
            <v>0</v>
          </cell>
          <cell r="BK34">
            <v>0</v>
          </cell>
          <cell r="BL34">
            <v>0.42197286999999994</v>
          </cell>
          <cell r="BM34">
            <v>0.23619411999999998</v>
          </cell>
          <cell r="BN34">
            <v>0</v>
          </cell>
          <cell r="BO34">
            <v>0</v>
          </cell>
          <cell r="BP34">
            <v>0</v>
          </cell>
          <cell r="BQ34">
            <v>0</v>
          </cell>
          <cell r="BR34">
            <v>0.23619411999999998</v>
          </cell>
          <cell r="BS34">
            <v>0.18577874999999999</v>
          </cell>
          <cell r="BT34">
            <v>0</v>
          </cell>
          <cell r="BU34">
            <v>0</v>
          </cell>
          <cell r="BV34">
            <v>0</v>
          </cell>
          <cell r="BW34">
            <v>0</v>
          </cell>
          <cell r="BX34">
            <v>0.18577874999999999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v>
          </cell>
          <cell r="CR34">
            <v>2</v>
          </cell>
          <cell r="CS34" t="str">
            <v/>
          </cell>
          <cell r="CT34" t="str">
            <v/>
          </cell>
          <cell r="CU34" t="str">
            <v>1 2</v>
          </cell>
          <cell r="CX34">
            <v>3.6304707000000009</v>
          </cell>
          <cell r="CY34">
            <v>0.10553070000000055</v>
          </cell>
          <cell r="CZ34">
            <v>7.7170000000000002E-2</v>
          </cell>
          <cell r="DA34">
            <v>3.3668200000000001</v>
          </cell>
          <cell r="DB34">
            <v>8.0950000000000064E-2</v>
          </cell>
          <cell r="DE34">
            <v>4.0393457100000001</v>
          </cell>
          <cell r="DG34">
            <v>3.6304707000000009</v>
          </cell>
          <cell r="DH34">
            <v>-0.40887500999999915</v>
          </cell>
          <cell r="DI34">
            <v>4.0393457100000001</v>
          </cell>
          <cell r="DJ34">
            <v>0.15743962</v>
          </cell>
          <cell r="DK34">
            <v>0.235292</v>
          </cell>
          <cell r="DL34">
            <v>3.432318</v>
          </cell>
          <cell r="DM34">
            <v>0.21429608999999999</v>
          </cell>
          <cell r="DN34">
            <v>0</v>
          </cell>
          <cell r="DS34">
            <v>0</v>
          </cell>
          <cell r="DT34">
            <v>0</v>
          </cell>
          <cell r="DU34">
            <v>0</v>
          </cell>
          <cell r="DV34">
            <v>0</v>
          </cell>
          <cell r="DW34">
            <v>0</v>
          </cell>
          <cell r="DX34" t="str">
            <v/>
          </cell>
          <cell r="DY34" t="str">
            <v/>
          </cell>
          <cell r="DZ34" t="str">
            <v/>
          </cell>
          <cell r="EA34" t="str">
            <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3.6304707000000009</v>
          </cell>
          <cell r="FO34">
            <v>0</v>
          </cell>
          <cell r="FP34">
            <v>0</v>
          </cell>
          <cell r="FQ34">
            <v>0</v>
          </cell>
          <cell r="FR34">
            <v>0</v>
          </cell>
          <cell r="FS34">
            <v>0</v>
          </cell>
          <cell r="FT34">
            <v>0</v>
          </cell>
          <cell r="FU34">
            <v>0</v>
          </cell>
          <cell r="FV34">
            <v>1</v>
          </cell>
          <cell r="FW34">
            <v>0</v>
          </cell>
          <cell r="FX34">
            <v>1</v>
          </cell>
          <cell r="FZ34">
            <v>4.0393457100000001</v>
          </cell>
          <cell r="GA34">
            <v>0</v>
          </cell>
          <cell r="GB34">
            <v>0</v>
          </cell>
          <cell r="GC34">
            <v>0</v>
          </cell>
          <cell r="GD34">
            <v>0</v>
          </cell>
          <cell r="GE34">
            <v>0</v>
          </cell>
          <cell r="GF34">
            <v>0</v>
          </cell>
          <cell r="GG34">
            <v>0</v>
          </cell>
          <cell r="GH34">
            <v>1</v>
          </cell>
          <cell r="GI34">
            <v>0</v>
          </cell>
          <cell r="GJ34">
            <v>1</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2018</v>
          </cell>
          <cell r="ON34">
            <v>2019</v>
          </cell>
          <cell r="OO34">
            <v>2019</v>
          </cell>
          <cell r="OP34" t="str">
            <v>з</v>
          </cell>
          <cell r="OR34">
            <v>0</v>
          </cell>
          <cell r="OT34">
            <v>4.2839554260000012</v>
          </cell>
        </row>
        <row r="35">
          <cell r="A35" t="str">
            <v>I_Che159</v>
          </cell>
          <cell r="B35" t="str">
            <v>1.1.3.1</v>
          </cell>
          <cell r="C35"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I_Che159</v>
          </cell>
          <cell r="E35">
            <v>6.3647901905600008</v>
          </cell>
          <cell r="H35">
            <v>7.0265916000000006</v>
          </cell>
          <cell r="J35">
            <v>6.3647901905600008</v>
          </cell>
          <cell r="K35">
            <v>-2.4427559439999413E-2</v>
          </cell>
          <cell r="L35">
            <v>6.3892177500000003</v>
          </cell>
          <cell r="M35">
            <v>0</v>
          </cell>
          <cell r="N35">
            <v>0</v>
          </cell>
          <cell r="O35">
            <v>2.4427569999999999E-2</v>
          </cell>
          <cell r="P35">
            <v>0</v>
          </cell>
          <cell r="Q35">
            <v>6.36479018</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0.63737385000000013</v>
          </cell>
          <cell r="BH35">
            <v>0</v>
          </cell>
          <cell r="BI35">
            <v>0</v>
          </cell>
          <cell r="BJ35">
            <v>0</v>
          </cell>
          <cell r="BK35">
            <v>0</v>
          </cell>
          <cell r="BL35">
            <v>0.63737385000000013</v>
          </cell>
          <cell r="BM35">
            <v>0.32523374000000005</v>
          </cell>
          <cell r="BN35">
            <v>0</v>
          </cell>
          <cell r="BO35">
            <v>0</v>
          </cell>
          <cell r="BP35">
            <v>0</v>
          </cell>
          <cell r="BQ35">
            <v>0</v>
          </cell>
          <cell r="BR35">
            <v>0.32523374000000005</v>
          </cell>
          <cell r="BS35">
            <v>0.31214011000000003</v>
          </cell>
          <cell r="BT35">
            <v>0</v>
          </cell>
          <cell r="BU35">
            <v>0</v>
          </cell>
          <cell r="BV35">
            <v>0</v>
          </cell>
          <cell r="BW35">
            <v>0</v>
          </cell>
          <cell r="BX35">
            <v>0.31214011000000003</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5.393889992000001</v>
          </cell>
          <cell r="CY35">
            <v>0.17035288135593321</v>
          </cell>
          <cell r="CZ35">
            <v>0.32378050000000003</v>
          </cell>
          <cell r="DA35">
            <v>4.7439431000000001</v>
          </cell>
          <cell r="DB35">
            <v>0.15581351064406787</v>
          </cell>
          <cell r="DE35">
            <v>5.9584648800000002</v>
          </cell>
          <cell r="DG35">
            <v>5.393889992000001</v>
          </cell>
          <cell r="DH35">
            <v>-0.56457488799999922</v>
          </cell>
          <cell r="DI35">
            <v>5.9584648800000002</v>
          </cell>
          <cell r="DJ35">
            <v>0.45200950000000001</v>
          </cell>
          <cell r="DK35">
            <v>0.485487</v>
          </cell>
          <cell r="DL35">
            <v>4.7209190000000003</v>
          </cell>
          <cell r="DM35">
            <v>0.30004938000000003</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5.393889992000001</v>
          </cell>
          <cell r="FO35">
            <v>0</v>
          </cell>
          <cell r="FP35">
            <v>0</v>
          </cell>
          <cell r="FQ35">
            <v>0</v>
          </cell>
          <cell r="FR35">
            <v>0</v>
          </cell>
          <cell r="FS35">
            <v>0</v>
          </cell>
          <cell r="FT35">
            <v>0</v>
          </cell>
          <cell r="FU35">
            <v>0</v>
          </cell>
          <cell r="FV35">
            <v>1</v>
          </cell>
          <cell r="FW35">
            <v>0</v>
          </cell>
          <cell r="FX35">
            <v>1</v>
          </cell>
          <cell r="FZ35">
            <v>5.9584648800000002</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6.3647901905600008</v>
          </cell>
        </row>
        <row r="36">
          <cell r="A36" t="str">
            <v>I_Che161</v>
          </cell>
          <cell r="B36" t="str">
            <v>1.1.3.1</v>
          </cell>
          <cell r="C36"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I_Che161</v>
          </cell>
          <cell r="E36">
            <v>4.2424466839999999</v>
          </cell>
          <cell r="H36">
            <v>0.97962117999999987</v>
          </cell>
          <cell r="J36">
            <v>4.2424466839999999</v>
          </cell>
          <cell r="K36">
            <v>3.4587497439999999</v>
          </cell>
          <cell r="L36">
            <v>0.7836969399999999</v>
          </cell>
          <cell r="M36">
            <v>0</v>
          </cell>
          <cell r="N36">
            <v>0</v>
          </cell>
          <cell r="O36">
            <v>0</v>
          </cell>
          <cell r="P36">
            <v>0</v>
          </cell>
          <cell r="Q36">
            <v>0.7836969399999999</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0.19592424</v>
          </cell>
          <cell r="BH36">
            <v>0</v>
          </cell>
          <cell r="BI36">
            <v>0</v>
          </cell>
          <cell r="BJ36">
            <v>0</v>
          </cell>
          <cell r="BK36">
            <v>0</v>
          </cell>
          <cell r="BL36">
            <v>0.19592424</v>
          </cell>
          <cell r="BM36">
            <v>0</v>
          </cell>
          <cell r="BN36">
            <v>0</v>
          </cell>
          <cell r="BO36">
            <v>0</v>
          </cell>
          <cell r="BP36">
            <v>0</v>
          </cell>
          <cell r="BQ36">
            <v>0</v>
          </cell>
          <cell r="BR36">
            <v>0</v>
          </cell>
          <cell r="BS36">
            <v>0.19592424</v>
          </cell>
          <cell r="BT36">
            <v>0</v>
          </cell>
          <cell r="BU36">
            <v>0</v>
          </cell>
          <cell r="BV36">
            <v>0</v>
          </cell>
          <cell r="BW36">
            <v>0</v>
          </cell>
          <cell r="BX36">
            <v>0.19592424</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v>2</v>
          </cell>
          <cell r="CS36" t="str">
            <v/>
          </cell>
          <cell r="CT36" t="str">
            <v/>
          </cell>
          <cell r="CU36" t="str">
            <v>2</v>
          </cell>
          <cell r="CX36">
            <v>3.5952938000000003</v>
          </cell>
          <cell r="CY36">
            <v>7.0353799999999952E-2</v>
          </cell>
          <cell r="CZ36">
            <v>7.7170000000000002E-2</v>
          </cell>
          <cell r="DA36">
            <v>3.3668200000000001</v>
          </cell>
          <cell r="DB36">
            <v>8.0950000000000036E-2</v>
          </cell>
          <cell r="DE36">
            <v>11.074995919999999</v>
          </cell>
          <cell r="DG36">
            <v>3.5952938000000003</v>
          </cell>
          <cell r="DH36">
            <v>2.7651063600000003</v>
          </cell>
          <cell r="DI36">
            <v>0.83018744</v>
          </cell>
          <cell r="DJ36">
            <v>0.83018744</v>
          </cell>
          <cell r="DK36">
            <v>0</v>
          </cell>
          <cell r="DL36">
            <v>0</v>
          </cell>
          <cell r="DM36">
            <v>0</v>
          </cell>
          <cell r="DN36">
            <v>0</v>
          </cell>
          <cell r="DS36">
            <v>0</v>
          </cell>
          <cell r="DT36">
            <v>0</v>
          </cell>
          <cell r="DU36">
            <v>0</v>
          </cell>
          <cell r="DV36">
            <v>0</v>
          </cell>
          <cell r="DW36">
            <v>0</v>
          </cell>
          <cell r="DX36" t="str">
            <v/>
          </cell>
          <cell r="DY36">
            <v>2</v>
          </cell>
          <cell r="DZ36" t="str">
            <v/>
          </cell>
          <cell r="EA36" t="str">
            <v/>
          </cell>
          <cell r="EB36" t="str">
            <v>2</v>
          </cell>
          <cell r="EC36">
            <v>10.24480848</v>
          </cell>
          <cell r="ED36">
            <v>0</v>
          </cell>
          <cell r="EE36">
            <v>0.106422</v>
          </cell>
          <cell r="EF36">
            <v>9.1964609999999993</v>
          </cell>
          <cell r="EG36">
            <v>0.94192547999999998</v>
          </cell>
          <cell r="EH36">
            <v>0</v>
          </cell>
          <cell r="EI36">
            <v>0</v>
          </cell>
          <cell r="EJ36">
            <v>0</v>
          </cell>
          <cell r="EK36">
            <v>0</v>
          </cell>
          <cell r="EL36">
            <v>0</v>
          </cell>
          <cell r="EM36">
            <v>10.24480848</v>
          </cell>
          <cell r="EN36">
            <v>0</v>
          </cell>
          <cell r="EO36">
            <v>0.106422</v>
          </cell>
          <cell r="EP36">
            <v>9.1964609999999993</v>
          </cell>
          <cell r="EQ36">
            <v>0.94192547999999998</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3.5952938000000003</v>
          </cell>
          <cell r="FO36">
            <v>0</v>
          </cell>
          <cell r="FP36">
            <v>0</v>
          </cell>
          <cell r="FQ36">
            <v>0</v>
          </cell>
          <cell r="FR36">
            <v>0</v>
          </cell>
          <cell r="FS36">
            <v>0</v>
          </cell>
          <cell r="FT36">
            <v>0</v>
          </cell>
          <cell r="FU36">
            <v>0</v>
          </cell>
          <cell r="FV36">
            <v>1</v>
          </cell>
          <cell r="FW36">
            <v>0</v>
          </cell>
          <cell r="FX36">
            <v>1</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2019</v>
          </cell>
          <cell r="ON36">
            <v>2019</v>
          </cell>
          <cell r="OO36">
            <v>2019</v>
          </cell>
          <cell r="OP36" t="str">
            <v>с</v>
          </cell>
          <cell r="OR36">
            <v>0</v>
          </cell>
          <cell r="OT36">
            <v>4.2424466839999999</v>
          </cell>
        </row>
        <row r="37">
          <cell r="A37" t="str">
            <v>I_Che163</v>
          </cell>
          <cell r="B37" t="str">
            <v>1.1.3.1</v>
          </cell>
          <cell r="C37"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I_Che163</v>
          </cell>
          <cell r="E37">
            <v>4.2424543184767876</v>
          </cell>
          <cell r="H37">
            <v>9.6742689999999992E-2</v>
          </cell>
          <cell r="J37">
            <v>4.2424543184767876</v>
          </cell>
          <cell r="K37">
            <v>4.1650601684767876</v>
          </cell>
          <cell r="L37">
            <v>7.7394149999999995E-2</v>
          </cell>
          <cell r="M37">
            <v>0</v>
          </cell>
          <cell r="N37">
            <v>0</v>
          </cell>
          <cell r="O37">
            <v>0</v>
          </cell>
          <cell r="P37">
            <v>0</v>
          </cell>
          <cell r="Q37">
            <v>7.7394149999999995E-2</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1.9348540000000001E-2</v>
          </cell>
          <cell r="BH37">
            <v>0</v>
          </cell>
          <cell r="BI37">
            <v>0</v>
          </cell>
          <cell r="BJ37">
            <v>0</v>
          </cell>
          <cell r="BK37">
            <v>0</v>
          </cell>
          <cell r="BL37">
            <v>1.9348540000000001E-2</v>
          </cell>
          <cell r="BM37">
            <v>0</v>
          </cell>
          <cell r="BN37">
            <v>0</v>
          </cell>
          <cell r="BO37">
            <v>0</v>
          </cell>
          <cell r="BP37">
            <v>0</v>
          </cell>
          <cell r="BQ37">
            <v>0</v>
          </cell>
          <cell r="BR37">
            <v>0</v>
          </cell>
          <cell r="BS37">
            <v>1.9348540000000001E-2</v>
          </cell>
          <cell r="BT37">
            <v>0</v>
          </cell>
          <cell r="BU37">
            <v>0</v>
          </cell>
          <cell r="BV37">
            <v>0</v>
          </cell>
          <cell r="BW37">
            <v>0</v>
          </cell>
          <cell r="BX37">
            <v>1.9348540000000001E-2</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3.5953002698955827</v>
          </cell>
          <cell r="CY37">
            <v>7.0360269895582347E-2</v>
          </cell>
          <cell r="CZ37">
            <v>7.7170000000000002E-2</v>
          </cell>
          <cell r="DA37">
            <v>3.3668200000000001</v>
          </cell>
          <cell r="DB37">
            <v>8.0950000000000036E-2</v>
          </cell>
          <cell r="DE37">
            <v>0.65535911000000002</v>
          </cell>
          <cell r="DG37">
            <v>3.5953002698955827</v>
          </cell>
          <cell r="DH37">
            <v>3.5133149398955825</v>
          </cell>
          <cell r="DI37">
            <v>8.1985329999999995E-2</v>
          </cell>
          <cell r="DJ37">
            <v>8.1985329999999995E-2</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0.57337378000000006</v>
          </cell>
          <cell r="ED37">
            <v>0</v>
          </cell>
          <cell r="EE37">
            <v>2.2460999999999998E-2</v>
          </cell>
          <cell r="EF37">
            <v>0.49929800000000002</v>
          </cell>
          <cell r="EG37">
            <v>5.1614779999999999E-2</v>
          </cell>
          <cell r="EH37">
            <v>0</v>
          </cell>
          <cell r="EI37">
            <v>0</v>
          </cell>
          <cell r="EJ37">
            <v>0</v>
          </cell>
          <cell r="EK37">
            <v>0</v>
          </cell>
          <cell r="EL37">
            <v>0</v>
          </cell>
          <cell r="EM37">
            <v>0.57337378000000006</v>
          </cell>
          <cell r="EN37">
            <v>0</v>
          </cell>
          <cell r="EO37">
            <v>2.2460999999999998E-2</v>
          </cell>
          <cell r="EP37">
            <v>0.49929800000000002</v>
          </cell>
          <cell r="EQ37">
            <v>5.1614779999999999E-2</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3.5953002698955827</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4.2424543184767876</v>
          </cell>
        </row>
        <row r="38">
          <cell r="A38" t="str">
            <v>I_Che162</v>
          </cell>
          <cell r="B38" t="str">
            <v>1.1.3.1</v>
          </cell>
          <cell r="C38"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I_Che162</v>
          </cell>
          <cell r="E38">
            <v>6.5126933317530007</v>
          </cell>
          <cell r="H38">
            <v>0.28165667</v>
          </cell>
          <cell r="J38">
            <v>6.5126933317530007</v>
          </cell>
          <cell r="K38">
            <v>6.2873679917530003</v>
          </cell>
          <cell r="L38">
            <v>0.22532533999999999</v>
          </cell>
          <cell r="M38">
            <v>0</v>
          </cell>
          <cell r="N38">
            <v>0</v>
          </cell>
          <cell r="O38">
            <v>0</v>
          </cell>
          <cell r="P38">
            <v>0</v>
          </cell>
          <cell r="Q38">
            <v>0.22532533999999999</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5.6331329999999999E-2</v>
          </cell>
          <cell r="BH38">
            <v>0</v>
          </cell>
          <cell r="BI38">
            <v>0</v>
          </cell>
          <cell r="BJ38">
            <v>0</v>
          </cell>
          <cell r="BK38">
            <v>0</v>
          </cell>
          <cell r="BL38">
            <v>5.6331329999999999E-2</v>
          </cell>
          <cell r="BM38">
            <v>0</v>
          </cell>
          <cell r="BN38">
            <v>0</v>
          </cell>
          <cell r="BO38">
            <v>0</v>
          </cell>
          <cell r="BP38">
            <v>0</v>
          </cell>
          <cell r="BQ38">
            <v>0</v>
          </cell>
          <cell r="BR38">
            <v>0</v>
          </cell>
          <cell r="BS38">
            <v>5.6331329999999999E-2</v>
          </cell>
          <cell r="BT38">
            <v>0</v>
          </cell>
          <cell r="BU38">
            <v>0</v>
          </cell>
          <cell r="BV38">
            <v>0</v>
          </cell>
          <cell r="BW38">
            <v>0</v>
          </cell>
          <cell r="BX38">
            <v>5.6331329999999999E-2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5.5192316370788141</v>
          </cell>
          <cell r="CY38">
            <v>0.1768140158923735</v>
          </cell>
          <cell r="CZ38">
            <v>0.32378050000000003</v>
          </cell>
          <cell r="DA38">
            <v>4.7439431000000001</v>
          </cell>
          <cell r="DB38">
            <v>0.27469402118644076</v>
          </cell>
          <cell r="DE38">
            <v>2.7506974500000001</v>
          </cell>
          <cell r="DG38">
            <v>5.5192316370788141</v>
          </cell>
          <cell r="DH38">
            <v>5.2805395370788144</v>
          </cell>
          <cell r="DI38">
            <v>0.23869210000000002</v>
          </cell>
          <cell r="DJ38">
            <v>0.23869210000000002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2.5120053499999999</v>
          </cell>
          <cell r="ED38">
            <v>0</v>
          </cell>
          <cell r="EE38">
            <v>0.31027100000000002</v>
          </cell>
          <cell r="EF38">
            <v>1.989744</v>
          </cell>
          <cell r="EG38">
            <v>0.21199034999999999</v>
          </cell>
          <cell r="EH38">
            <v>0</v>
          </cell>
          <cell r="EI38">
            <v>0</v>
          </cell>
          <cell r="EJ38">
            <v>0</v>
          </cell>
          <cell r="EK38">
            <v>0</v>
          </cell>
          <cell r="EL38">
            <v>0</v>
          </cell>
          <cell r="EM38">
            <v>2.5120053499999999</v>
          </cell>
          <cell r="EN38">
            <v>0</v>
          </cell>
          <cell r="EO38">
            <v>0.31027100000000002</v>
          </cell>
          <cell r="EP38">
            <v>1.989744</v>
          </cell>
          <cell r="EQ38">
            <v>0.21199034999999999</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5.5192316370788141</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6.5126933317530007</v>
          </cell>
        </row>
        <row r="39">
          <cell r="A39" t="str">
            <v>I_Che160</v>
          </cell>
          <cell r="B39" t="str">
            <v>1.1.3.1</v>
          </cell>
          <cell r="C39"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I_Che160</v>
          </cell>
          <cell r="E39">
            <v>52.417713498000005</v>
          </cell>
          <cell r="H39">
            <v>50.443397219999994</v>
          </cell>
          <cell r="J39">
            <v>52.417713498000005</v>
          </cell>
          <cell r="K39">
            <v>5.6455181480000078</v>
          </cell>
          <cell r="L39">
            <v>46.772195349999997</v>
          </cell>
          <cell r="M39">
            <v>0</v>
          </cell>
          <cell r="N39">
            <v>0</v>
          </cell>
          <cell r="O39">
            <v>0.19774679000000001</v>
          </cell>
          <cell r="P39">
            <v>0</v>
          </cell>
          <cell r="Q39">
            <v>46.57444856</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3.67120187</v>
          </cell>
          <cell r="BH39">
            <v>0</v>
          </cell>
          <cell r="BI39">
            <v>0</v>
          </cell>
          <cell r="BJ39">
            <v>0</v>
          </cell>
          <cell r="BK39">
            <v>0</v>
          </cell>
          <cell r="BL39">
            <v>3.67120187</v>
          </cell>
          <cell r="BM39">
            <v>3.67120187</v>
          </cell>
          <cell r="BN39">
            <v>0</v>
          </cell>
          <cell r="BO39">
            <v>0</v>
          </cell>
          <cell r="BP39">
            <v>0</v>
          </cell>
          <cell r="BQ39">
            <v>0</v>
          </cell>
          <cell r="BR39">
            <v>3.67120187</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1</v>
          </cell>
          <cell r="CR39" t="str">
            <v/>
          </cell>
          <cell r="CS39" t="str">
            <v/>
          </cell>
          <cell r="CT39" t="str">
            <v/>
          </cell>
          <cell r="CU39" t="str">
            <v>1</v>
          </cell>
          <cell r="CX39">
            <v>44.421791100000007</v>
          </cell>
          <cell r="CY39">
            <v>1.4410708474576301</v>
          </cell>
          <cell r="CZ39">
            <v>4.1923575</v>
          </cell>
          <cell r="DA39">
            <v>37.550650000000005</v>
          </cell>
          <cell r="DB39">
            <v>1.2377127525423726</v>
          </cell>
          <cell r="DE39">
            <v>42.77880648</v>
          </cell>
          <cell r="DG39">
            <v>44.421791100000007</v>
          </cell>
          <cell r="DH39">
            <v>1.6429846200000071</v>
          </cell>
          <cell r="DI39">
            <v>42.77880648</v>
          </cell>
          <cell r="DJ39">
            <v>1.31118866</v>
          </cell>
          <cell r="DK39">
            <v>4.4371280000000004</v>
          </cell>
          <cell r="DL39">
            <v>33.721555000000002</v>
          </cell>
          <cell r="DM39">
            <v>3.3089348199999997</v>
          </cell>
          <cell r="DN39">
            <v>0</v>
          </cell>
          <cell r="DS39">
            <v>0</v>
          </cell>
          <cell r="DT39">
            <v>0</v>
          </cell>
          <cell r="DU39">
            <v>0</v>
          </cell>
          <cell r="DV39">
            <v>0</v>
          </cell>
          <cell r="DW39">
            <v>0</v>
          </cell>
          <cell r="DX39" t="str">
            <v/>
          </cell>
          <cell r="DY39" t="str">
            <v/>
          </cell>
          <cell r="DZ39" t="str">
            <v/>
          </cell>
          <cell r="EA39" t="str">
            <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44.421791100000007</v>
          </cell>
          <cell r="FO39">
            <v>0</v>
          </cell>
          <cell r="FP39">
            <v>0</v>
          </cell>
          <cell r="FQ39">
            <v>0</v>
          </cell>
          <cell r="FR39">
            <v>0</v>
          </cell>
          <cell r="FS39">
            <v>0</v>
          </cell>
          <cell r="FT39">
            <v>0</v>
          </cell>
          <cell r="FU39">
            <v>0</v>
          </cell>
          <cell r="FV39">
            <v>1</v>
          </cell>
          <cell r="FW39">
            <v>0</v>
          </cell>
          <cell r="FX39">
            <v>1</v>
          </cell>
          <cell r="FZ39">
            <v>42.77880648</v>
          </cell>
          <cell r="GA39">
            <v>0</v>
          </cell>
          <cell r="GB39">
            <v>0</v>
          </cell>
          <cell r="GC39">
            <v>0</v>
          </cell>
          <cell r="GD39">
            <v>0</v>
          </cell>
          <cell r="GE39">
            <v>0</v>
          </cell>
          <cell r="GF39">
            <v>0</v>
          </cell>
          <cell r="GG39">
            <v>0</v>
          </cell>
          <cell r="GH39">
            <v>1</v>
          </cell>
          <cell r="GI39">
            <v>0</v>
          </cell>
          <cell r="GJ39">
            <v>1</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з</v>
          </cell>
          <cell r="OR39">
            <v>0</v>
          </cell>
          <cell r="OT39">
            <v>52.417713498000005</v>
          </cell>
        </row>
        <row r="40">
          <cell r="A40" t="str">
            <v>Г</v>
          </cell>
          <cell r="B40" t="str">
            <v>1.1.3.2</v>
          </cell>
          <cell r="C40" t="str">
            <v>Наименование объекта по производству электрической энергии, всего, в том числе:</v>
          </cell>
          <cell r="D40" t="str">
            <v>Г</v>
          </cell>
          <cell r="E40">
            <v>0</v>
          </cell>
          <cell r="H40">
            <v>0</v>
          </cell>
          <cell r="J40">
            <v>852.29004287199996</v>
          </cell>
          <cell r="K40">
            <v>0</v>
          </cell>
          <cell r="L40">
            <v>852.29004287199996</v>
          </cell>
          <cell r="M40">
            <v>0</v>
          </cell>
          <cell r="N40">
            <v>0</v>
          </cell>
          <cell r="O40">
            <v>75.508838269152477</v>
          </cell>
          <cell r="P40">
            <v>178.17639041999999</v>
          </cell>
          <cell r="Q40">
            <v>598.60481432284746</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t="str">
            <v/>
          </cell>
          <cell r="BC40" t="str">
            <v/>
          </cell>
          <cell r="BD40" t="str">
            <v/>
          </cell>
          <cell r="BE40" t="str">
            <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3812.2178934788185</v>
          </cell>
          <cell r="CY40">
            <v>572.7289210797162</v>
          </cell>
          <cell r="CZ40">
            <v>1552.4358180467182</v>
          </cell>
          <cell r="DA40">
            <v>1396.6332410204841</v>
          </cell>
          <cell r="DB40">
            <v>351.73938608438334</v>
          </cell>
          <cell r="DE40">
            <v>0</v>
          </cell>
          <cell r="DG40">
            <v>606.57616354999993</v>
          </cell>
          <cell r="DH40">
            <v>0</v>
          </cell>
          <cell r="DI40">
            <v>606.57616354999993</v>
          </cell>
          <cell r="DJ40">
            <v>38.906113530000006</v>
          </cell>
          <cell r="DK40">
            <v>197.33895278</v>
          </cell>
          <cell r="DL40">
            <v>344.75768944999993</v>
          </cell>
          <cell r="DM40">
            <v>25.573407790000001</v>
          </cell>
          <cell r="DN40">
            <v>277.00832313952753</v>
          </cell>
          <cell r="DS40">
            <v>142.68802315457594</v>
          </cell>
          <cell r="DT40">
            <v>56.493174655273869</v>
          </cell>
          <cell r="DU40">
            <v>49.232590688265262</v>
          </cell>
          <cell r="DV40">
            <v>28.594534641412469</v>
          </cell>
          <cell r="DW40">
            <v>49.232590688265262</v>
          </cell>
          <cell r="DX40" t="str">
            <v/>
          </cell>
          <cell r="DY40" t="str">
            <v/>
          </cell>
          <cell r="DZ40" t="str">
            <v/>
          </cell>
          <cell r="EA40" t="str">
            <v/>
          </cell>
          <cell r="EB40">
            <v>0</v>
          </cell>
          <cell r="EC40">
            <v>870.93788626000003</v>
          </cell>
          <cell r="ED40">
            <v>346.03663713000003</v>
          </cell>
          <cell r="EE40">
            <v>488.22764986999994</v>
          </cell>
          <cell r="EF40">
            <v>24.389055679999998</v>
          </cell>
          <cell r="EG40">
            <v>12.284543580000001</v>
          </cell>
          <cell r="EH40">
            <v>323.89559782000003</v>
          </cell>
          <cell r="EI40">
            <v>224.59279934</v>
          </cell>
          <cell r="EJ40">
            <v>95.952902250000008</v>
          </cell>
          <cell r="EK40">
            <v>0</v>
          </cell>
          <cell r="EL40">
            <v>3.3498962299999997</v>
          </cell>
          <cell r="EM40">
            <v>547.04228843999999</v>
          </cell>
          <cell r="EN40">
            <v>121.44383779</v>
          </cell>
          <cell r="EO40">
            <v>392.27474761999997</v>
          </cell>
          <cell r="EP40">
            <v>24.389055679999998</v>
          </cell>
          <cell r="EQ40">
            <v>8.9346473500000005</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t="str">
            <v/>
          </cell>
          <cell r="FH40" t="str">
            <v/>
          </cell>
          <cell r="FI40" t="str">
            <v/>
          </cell>
          <cell r="FJ40" t="str">
            <v/>
          </cell>
          <cell r="FK40">
            <v>0</v>
          </cell>
          <cell r="FN40">
            <v>3102.5564480438834</v>
          </cell>
          <cell r="FO40">
            <v>0</v>
          </cell>
          <cell r="FP40">
            <v>175.58</v>
          </cell>
          <cell r="FQ40">
            <v>0</v>
          </cell>
          <cell r="FR40">
            <v>697.62100000000009</v>
          </cell>
          <cell r="FS40">
            <v>695.62100000000009</v>
          </cell>
          <cell r="FT40">
            <v>2</v>
          </cell>
          <cell r="FU40">
            <v>0</v>
          </cell>
          <cell r="FV40">
            <v>162</v>
          </cell>
          <cell r="FW40">
            <v>0</v>
          </cell>
          <cell r="FX40">
            <v>162</v>
          </cell>
          <cell r="FZ40">
            <v>604.26295830000004</v>
          </cell>
          <cell r="GA40">
            <v>0</v>
          </cell>
          <cell r="GB40">
            <v>10.842000000000002</v>
          </cell>
          <cell r="GC40">
            <v>0</v>
          </cell>
          <cell r="GD40">
            <v>18.175000000000001</v>
          </cell>
          <cell r="GE40">
            <v>18.175000000000001</v>
          </cell>
          <cell r="GF40">
            <v>0</v>
          </cell>
          <cell r="GG40">
            <v>0</v>
          </cell>
          <cell r="GH40">
            <v>112</v>
          </cell>
          <cell r="GI40">
            <v>0</v>
          </cell>
          <cell r="GJ40">
            <v>112</v>
          </cell>
          <cell r="GK40">
            <v>514.82344348999948</v>
          </cell>
          <cell r="GL40">
            <v>0</v>
          </cell>
          <cell r="GM40">
            <v>0</v>
          </cell>
          <cell r="GN40">
            <v>0</v>
          </cell>
          <cell r="GO40">
            <v>59.307000000000002</v>
          </cell>
          <cell r="GP40">
            <v>59.307000000000002</v>
          </cell>
          <cell r="GQ40">
            <v>0</v>
          </cell>
          <cell r="GR40">
            <v>0</v>
          </cell>
          <cell r="GS40">
            <v>1</v>
          </cell>
          <cell r="GT40">
            <v>0</v>
          </cell>
          <cell r="GU40">
            <v>1</v>
          </cell>
          <cell r="GV40">
            <v>475.62674384858701</v>
          </cell>
          <cell r="GW40">
            <v>0</v>
          </cell>
          <cell r="GX40">
            <v>0</v>
          </cell>
          <cell r="GY40">
            <v>0</v>
          </cell>
          <cell r="GZ40">
            <v>53</v>
          </cell>
          <cell r="HA40">
            <v>53</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39.196699641412465</v>
          </cell>
          <cell r="ID40">
            <v>0</v>
          </cell>
          <cell r="IE40">
            <v>0</v>
          </cell>
          <cell r="IF40">
            <v>0</v>
          </cell>
          <cell r="IG40">
            <v>0</v>
          </cell>
          <cell r="IH40">
            <v>6.3069999999999995</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104.98333589000001</v>
          </cell>
          <cell r="IZ40">
            <v>0</v>
          </cell>
          <cell r="JA40">
            <v>0</v>
          </cell>
          <cell r="JB40">
            <v>0</v>
          </cell>
          <cell r="JC40">
            <v>4.1915000000000004</v>
          </cell>
          <cell r="JD40">
            <v>4.1915000000000004</v>
          </cell>
          <cell r="JE40">
            <v>0</v>
          </cell>
          <cell r="JF40">
            <v>0</v>
          </cell>
          <cell r="JG40">
            <v>3</v>
          </cell>
          <cell r="JH40">
            <v>0</v>
          </cell>
          <cell r="JI40">
            <v>3</v>
          </cell>
          <cell r="JJ40">
            <v>2.0477729099999999</v>
          </cell>
          <cell r="JK40">
            <v>0</v>
          </cell>
          <cell r="JL40">
            <v>0</v>
          </cell>
          <cell r="JM40">
            <v>0</v>
          </cell>
          <cell r="JN40">
            <v>0.73250000000000004</v>
          </cell>
          <cell r="JO40">
            <v>0.73250000000000004</v>
          </cell>
          <cell r="JP40">
            <v>0</v>
          </cell>
          <cell r="JQ40">
            <v>0</v>
          </cell>
          <cell r="JR40">
            <v>0</v>
          </cell>
          <cell r="JS40">
            <v>0</v>
          </cell>
          <cell r="JT40">
            <v>0</v>
          </cell>
          <cell r="JU40">
            <v>102.93556298</v>
          </cell>
          <cell r="JV40">
            <v>0</v>
          </cell>
          <cell r="JW40">
            <v>0</v>
          </cell>
          <cell r="JX40">
            <v>0</v>
          </cell>
          <cell r="JY40">
            <v>3.4590000000000001</v>
          </cell>
          <cell r="JZ40">
            <v>3.4590000000000001</v>
          </cell>
          <cell r="KA40">
            <v>0</v>
          </cell>
          <cell r="KB40">
            <v>0</v>
          </cell>
          <cell r="KC40">
            <v>3</v>
          </cell>
          <cell r="KD40">
            <v>0</v>
          </cell>
          <cell r="KE40">
            <v>3</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0</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0</v>
          </cell>
          <cell r="OM40">
            <v>0</v>
          </cell>
          <cell r="ON40">
            <v>0</v>
          </cell>
          <cell r="OO40">
            <v>0</v>
          </cell>
          <cell r="OP40">
            <v>0</v>
          </cell>
          <cell r="OR40">
            <v>0</v>
          </cell>
          <cell r="OT40">
            <v>2031.6875938646697</v>
          </cell>
        </row>
        <row r="41">
          <cell r="A41" t="str">
            <v>Г</v>
          </cell>
          <cell r="B41" t="str">
            <v>1.1.3.2</v>
          </cell>
          <cell r="C4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1" t="str">
            <v>Г</v>
          </cell>
          <cell r="E41">
            <v>0</v>
          </cell>
          <cell r="H41">
            <v>0</v>
          </cell>
          <cell r="J41">
            <v>852.29004287199996</v>
          </cell>
          <cell r="K41">
            <v>0</v>
          </cell>
          <cell r="L41">
            <v>852.29004287199996</v>
          </cell>
          <cell r="M41">
            <v>0</v>
          </cell>
          <cell r="N41">
            <v>0</v>
          </cell>
          <cell r="O41">
            <v>75.508838269152477</v>
          </cell>
          <cell r="P41">
            <v>178.17639041999999</v>
          </cell>
          <cell r="Q41">
            <v>598.60481432284746</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3812.2178934788185</v>
          </cell>
          <cell r="CY41">
            <v>572.7289210797162</v>
          </cell>
          <cell r="CZ41">
            <v>1552.4358180467182</v>
          </cell>
          <cell r="DA41">
            <v>1396.6332410204841</v>
          </cell>
          <cell r="DB41">
            <v>351.73938608438334</v>
          </cell>
          <cell r="DE41">
            <v>0</v>
          </cell>
          <cell r="DG41">
            <v>606.57616354999993</v>
          </cell>
          <cell r="DH41">
            <v>0</v>
          </cell>
          <cell r="DI41">
            <v>606.57616354999993</v>
          </cell>
          <cell r="DJ41">
            <v>38.906113530000006</v>
          </cell>
          <cell r="DK41">
            <v>197.33895278</v>
          </cell>
          <cell r="DL41">
            <v>344.75768944999993</v>
          </cell>
          <cell r="DM41">
            <v>25.573407790000001</v>
          </cell>
          <cell r="DN41">
            <v>277.00832313952753</v>
          </cell>
          <cell r="DS41">
            <v>142.68802315457594</v>
          </cell>
          <cell r="DT41">
            <v>56.493174655273869</v>
          </cell>
          <cell r="DU41">
            <v>49.232590688265262</v>
          </cell>
          <cell r="DV41">
            <v>28.594534641412469</v>
          </cell>
          <cell r="DW41">
            <v>49.232590688265262</v>
          </cell>
          <cell r="DX41" t="str">
            <v/>
          </cell>
          <cell r="DY41" t="str">
            <v/>
          </cell>
          <cell r="DZ41" t="str">
            <v/>
          </cell>
          <cell r="EA41" t="str">
            <v/>
          </cell>
          <cell r="EB41">
            <v>0</v>
          </cell>
          <cell r="EC41">
            <v>870.93788626000003</v>
          </cell>
          <cell r="ED41">
            <v>346.03663713000003</v>
          </cell>
          <cell r="EE41">
            <v>488.22764986999994</v>
          </cell>
          <cell r="EF41">
            <v>24.389055679999998</v>
          </cell>
          <cell r="EG41">
            <v>12.284543580000001</v>
          </cell>
          <cell r="EH41">
            <v>323.89559782000003</v>
          </cell>
          <cell r="EI41">
            <v>224.59279934</v>
          </cell>
          <cell r="EJ41">
            <v>95.952902250000008</v>
          </cell>
          <cell r="EK41">
            <v>0</v>
          </cell>
          <cell r="EL41">
            <v>3.3498962299999997</v>
          </cell>
          <cell r="EM41">
            <v>547.04228843999999</v>
          </cell>
          <cell r="EN41">
            <v>121.44383779</v>
          </cell>
          <cell r="EO41">
            <v>392.27474761999997</v>
          </cell>
          <cell r="EP41">
            <v>24.389055679999998</v>
          </cell>
          <cell r="EQ41">
            <v>8.9346473500000005</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t="str">
            <v/>
          </cell>
          <cell r="FJ41" t="str">
            <v/>
          </cell>
          <cell r="FK41">
            <v>0</v>
          </cell>
          <cell r="FN41">
            <v>3102.5564480438834</v>
          </cell>
          <cell r="FO41">
            <v>0</v>
          </cell>
          <cell r="FP41">
            <v>175.58</v>
          </cell>
          <cell r="FQ41">
            <v>0</v>
          </cell>
          <cell r="FR41">
            <v>697.62100000000009</v>
          </cell>
          <cell r="FS41">
            <v>695.62100000000009</v>
          </cell>
          <cell r="FT41">
            <v>2</v>
          </cell>
          <cell r="FU41">
            <v>0</v>
          </cell>
          <cell r="FV41">
            <v>162</v>
          </cell>
          <cell r="FW41">
            <v>0</v>
          </cell>
          <cell r="FX41">
            <v>162</v>
          </cell>
          <cell r="FZ41">
            <v>604.26295830000004</v>
          </cell>
          <cell r="GA41">
            <v>0</v>
          </cell>
          <cell r="GB41">
            <v>10.842000000000002</v>
          </cell>
          <cell r="GC41">
            <v>0</v>
          </cell>
          <cell r="GD41">
            <v>18.175000000000001</v>
          </cell>
          <cell r="GE41">
            <v>18.175000000000001</v>
          </cell>
          <cell r="GF41">
            <v>0</v>
          </cell>
          <cell r="GG41">
            <v>0</v>
          </cell>
          <cell r="GH41">
            <v>112</v>
          </cell>
          <cell r="GI41">
            <v>0</v>
          </cell>
          <cell r="GJ41">
            <v>112</v>
          </cell>
          <cell r="GK41">
            <v>514.82344348999948</v>
          </cell>
          <cell r="GL41">
            <v>0</v>
          </cell>
          <cell r="GM41">
            <v>0</v>
          </cell>
          <cell r="GN41">
            <v>0</v>
          </cell>
          <cell r="GO41">
            <v>59.307000000000002</v>
          </cell>
          <cell r="GP41">
            <v>59.307000000000002</v>
          </cell>
          <cell r="GQ41">
            <v>0</v>
          </cell>
          <cell r="GR41">
            <v>0</v>
          </cell>
          <cell r="GS41">
            <v>1</v>
          </cell>
          <cell r="GT41">
            <v>0</v>
          </cell>
          <cell r="GU41">
            <v>1</v>
          </cell>
          <cell r="GV41">
            <v>475.62674384858701</v>
          </cell>
          <cell r="GW41">
            <v>0</v>
          </cell>
          <cell r="GX41">
            <v>0</v>
          </cell>
          <cell r="GY41">
            <v>0</v>
          </cell>
          <cell r="GZ41">
            <v>53</v>
          </cell>
          <cell r="HA41">
            <v>53</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39.196699641412465</v>
          </cell>
          <cell r="ID41">
            <v>0</v>
          </cell>
          <cell r="IE41">
            <v>0</v>
          </cell>
          <cell r="IF41">
            <v>0</v>
          </cell>
          <cell r="IG41">
            <v>0</v>
          </cell>
          <cell r="IH41">
            <v>6.3069999999999995</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104.98333589000001</v>
          </cell>
          <cell r="IZ41">
            <v>0</v>
          </cell>
          <cell r="JA41">
            <v>0</v>
          </cell>
          <cell r="JB41">
            <v>0</v>
          </cell>
          <cell r="JC41">
            <v>4.1915000000000004</v>
          </cell>
          <cell r="JD41">
            <v>4.1915000000000004</v>
          </cell>
          <cell r="JE41">
            <v>0</v>
          </cell>
          <cell r="JF41">
            <v>0</v>
          </cell>
          <cell r="JG41">
            <v>3</v>
          </cell>
          <cell r="JH41">
            <v>0</v>
          </cell>
          <cell r="JI41">
            <v>3</v>
          </cell>
          <cell r="JJ41">
            <v>2.0477729099999999</v>
          </cell>
          <cell r="JK41">
            <v>0</v>
          </cell>
          <cell r="JL41">
            <v>0</v>
          </cell>
          <cell r="JM41">
            <v>0</v>
          </cell>
          <cell r="JN41">
            <v>0.73250000000000004</v>
          </cell>
          <cell r="JO41">
            <v>0.73250000000000004</v>
          </cell>
          <cell r="JP41">
            <v>0</v>
          </cell>
          <cell r="JQ41">
            <v>0</v>
          </cell>
          <cell r="JR41">
            <v>0</v>
          </cell>
          <cell r="JS41">
            <v>0</v>
          </cell>
          <cell r="JT41">
            <v>0</v>
          </cell>
          <cell r="JU41">
            <v>102.93556298</v>
          </cell>
          <cell r="JV41">
            <v>0</v>
          </cell>
          <cell r="JW41">
            <v>0</v>
          </cell>
          <cell r="JX41">
            <v>0</v>
          </cell>
          <cell r="JY41">
            <v>3.4590000000000001</v>
          </cell>
          <cell r="JZ41">
            <v>3.4590000000000001</v>
          </cell>
          <cell r="KA41">
            <v>0</v>
          </cell>
          <cell r="KB41">
            <v>0</v>
          </cell>
          <cell r="KC41">
            <v>3</v>
          </cell>
          <cell r="KD41">
            <v>0</v>
          </cell>
          <cell r="KE41">
            <v>3</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0</v>
          </cell>
          <cell r="OM41">
            <v>0</v>
          </cell>
          <cell r="ON41">
            <v>0</v>
          </cell>
          <cell r="OO41">
            <v>0</v>
          </cell>
          <cell r="OP41">
            <v>0</v>
          </cell>
          <cell r="OR41">
            <v>0</v>
          </cell>
          <cell r="OT41">
            <v>2031.6875938646697</v>
          </cell>
        </row>
        <row r="42">
          <cell r="A42" t="str">
            <v>Г</v>
          </cell>
          <cell r="B42" t="str">
            <v>1.1.3.2</v>
          </cell>
          <cell r="C42"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2" t="str">
            <v>Г</v>
          </cell>
          <cell r="E42">
            <v>0</v>
          </cell>
          <cell r="H42">
            <v>0</v>
          </cell>
          <cell r="J42">
            <v>852.29004287199996</v>
          </cell>
          <cell r="K42">
            <v>0</v>
          </cell>
          <cell r="L42">
            <v>852.29004287199996</v>
          </cell>
          <cell r="M42">
            <v>0</v>
          </cell>
          <cell r="N42">
            <v>0</v>
          </cell>
          <cell r="O42">
            <v>75.508838269152477</v>
          </cell>
          <cell r="P42">
            <v>178.17639041999999</v>
          </cell>
          <cell r="Q42">
            <v>598.60481432284746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3812.2178934788185</v>
          </cell>
          <cell r="CY42">
            <v>572.7289210797162</v>
          </cell>
          <cell r="CZ42">
            <v>1552.4358180467182</v>
          </cell>
          <cell r="DA42">
            <v>1396.6332410204841</v>
          </cell>
          <cell r="DB42">
            <v>351.73938608438334</v>
          </cell>
          <cell r="DE42">
            <v>0</v>
          </cell>
          <cell r="DG42">
            <v>606.57616354999993</v>
          </cell>
          <cell r="DH42">
            <v>0</v>
          </cell>
          <cell r="DI42">
            <v>606.57616354999993</v>
          </cell>
          <cell r="DJ42">
            <v>38.906113530000006</v>
          </cell>
          <cell r="DK42">
            <v>197.33895278</v>
          </cell>
          <cell r="DL42">
            <v>344.75768944999993</v>
          </cell>
          <cell r="DM42">
            <v>25.573407790000001</v>
          </cell>
          <cell r="DN42">
            <v>277.00832313952753</v>
          </cell>
          <cell r="DS42">
            <v>142.68802315457594</v>
          </cell>
          <cell r="DT42">
            <v>56.493174655273869</v>
          </cell>
          <cell r="DU42">
            <v>49.232590688265262</v>
          </cell>
          <cell r="DV42">
            <v>28.594534641412469</v>
          </cell>
          <cell r="DW42">
            <v>49.232590688265262</v>
          </cell>
          <cell r="DX42" t="str">
            <v/>
          </cell>
          <cell r="DY42" t="str">
            <v/>
          </cell>
          <cell r="DZ42" t="str">
            <v/>
          </cell>
          <cell r="EA42" t="str">
            <v/>
          </cell>
          <cell r="EB42">
            <v>0</v>
          </cell>
          <cell r="EC42">
            <v>870.93788626000003</v>
          </cell>
          <cell r="ED42">
            <v>346.03663713000003</v>
          </cell>
          <cell r="EE42">
            <v>488.22764986999994</v>
          </cell>
          <cell r="EF42">
            <v>24.389055679999998</v>
          </cell>
          <cell r="EG42">
            <v>12.284543580000001</v>
          </cell>
          <cell r="EH42">
            <v>323.89559782000003</v>
          </cell>
          <cell r="EI42">
            <v>224.59279934</v>
          </cell>
          <cell r="EJ42">
            <v>95.952902250000008</v>
          </cell>
          <cell r="EK42">
            <v>0</v>
          </cell>
          <cell r="EL42">
            <v>3.3498962299999997</v>
          </cell>
          <cell r="EM42">
            <v>547.04228843999999</v>
          </cell>
          <cell r="EN42">
            <v>121.44383779</v>
          </cell>
          <cell r="EO42">
            <v>392.27474761999997</v>
          </cell>
          <cell r="EP42">
            <v>24.389055679999998</v>
          </cell>
          <cell r="EQ42">
            <v>8.9346473500000005</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3102.5564480438834</v>
          </cell>
          <cell r="FO42">
            <v>0</v>
          </cell>
          <cell r="FP42">
            <v>175.58</v>
          </cell>
          <cell r="FQ42">
            <v>0</v>
          </cell>
          <cell r="FR42">
            <v>697.62100000000009</v>
          </cell>
          <cell r="FS42">
            <v>695.62100000000009</v>
          </cell>
          <cell r="FT42">
            <v>2</v>
          </cell>
          <cell r="FU42">
            <v>0</v>
          </cell>
          <cell r="FV42">
            <v>162</v>
          </cell>
          <cell r="FW42">
            <v>0</v>
          </cell>
          <cell r="FX42">
            <v>162</v>
          </cell>
          <cell r="FZ42">
            <v>604.26295830000004</v>
          </cell>
          <cell r="GA42">
            <v>0</v>
          </cell>
          <cell r="GB42">
            <v>10.842000000000002</v>
          </cell>
          <cell r="GC42">
            <v>0</v>
          </cell>
          <cell r="GD42">
            <v>18.175000000000001</v>
          </cell>
          <cell r="GE42">
            <v>18.175000000000001</v>
          </cell>
          <cell r="GF42">
            <v>0</v>
          </cell>
          <cell r="GG42">
            <v>0</v>
          </cell>
          <cell r="GH42">
            <v>112</v>
          </cell>
          <cell r="GI42">
            <v>0</v>
          </cell>
          <cell r="GJ42">
            <v>112</v>
          </cell>
          <cell r="GK42">
            <v>514.82344348999948</v>
          </cell>
          <cell r="GL42">
            <v>0</v>
          </cell>
          <cell r="GM42">
            <v>0</v>
          </cell>
          <cell r="GN42">
            <v>0</v>
          </cell>
          <cell r="GO42">
            <v>59.307000000000002</v>
          </cell>
          <cell r="GP42">
            <v>59.307000000000002</v>
          </cell>
          <cell r="GQ42">
            <v>0</v>
          </cell>
          <cell r="GR42">
            <v>0</v>
          </cell>
          <cell r="GS42">
            <v>1</v>
          </cell>
          <cell r="GT42">
            <v>0</v>
          </cell>
          <cell r="GU42">
            <v>1</v>
          </cell>
          <cell r="GV42">
            <v>475.62674384858701</v>
          </cell>
          <cell r="GW42">
            <v>0</v>
          </cell>
          <cell r="GX42">
            <v>0</v>
          </cell>
          <cell r="GY42">
            <v>0</v>
          </cell>
          <cell r="GZ42">
            <v>53</v>
          </cell>
          <cell r="HA42">
            <v>53</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39.196699641412465</v>
          </cell>
          <cell r="ID42">
            <v>0</v>
          </cell>
          <cell r="IE42">
            <v>0</v>
          </cell>
          <cell r="IF42">
            <v>0</v>
          </cell>
          <cell r="IG42">
            <v>0</v>
          </cell>
          <cell r="IH42">
            <v>6.3069999999999995</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104.98333589000001</v>
          </cell>
          <cell r="IZ42">
            <v>0</v>
          </cell>
          <cell r="JA42">
            <v>0</v>
          </cell>
          <cell r="JB42">
            <v>0</v>
          </cell>
          <cell r="JC42">
            <v>4.1915000000000004</v>
          </cell>
          <cell r="JD42">
            <v>4.1915000000000004</v>
          </cell>
          <cell r="JE42">
            <v>0</v>
          </cell>
          <cell r="JF42">
            <v>0</v>
          </cell>
          <cell r="JG42">
            <v>3</v>
          </cell>
          <cell r="JH42">
            <v>0</v>
          </cell>
          <cell r="JI42">
            <v>3</v>
          </cell>
          <cell r="JJ42">
            <v>2.0477729099999999</v>
          </cell>
          <cell r="JK42">
            <v>0</v>
          </cell>
          <cell r="JL42">
            <v>0</v>
          </cell>
          <cell r="JM42">
            <v>0</v>
          </cell>
          <cell r="JN42">
            <v>0.73250000000000004</v>
          </cell>
          <cell r="JO42">
            <v>0.73250000000000004</v>
          </cell>
          <cell r="JP42">
            <v>0</v>
          </cell>
          <cell r="JQ42">
            <v>0</v>
          </cell>
          <cell r="JR42">
            <v>0</v>
          </cell>
          <cell r="JS42">
            <v>0</v>
          </cell>
          <cell r="JT42">
            <v>0</v>
          </cell>
          <cell r="JU42">
            <v>102.93556298</v>
          </cell>
          <cell r="JV42">
            <v>0</v>
          </cell>
          <cell r="JW42">
            <v>0</v>
          </cell>
          <cell r="JX42">
            <v>0</v>
          </cell>
          <cell r="JY42">
            <v>3.4590000000000001</v>
          </cell>
          <cell r="JZ42">
            <v>3.4590000000000001</v>
          </cell>
          <cell r="KA42">
            <v>0</v>
          </cell>
          <cell r="KB42">
            <v>0</v>
          </cell>
          <cell r="KC42">
            <v>3</v>
          </cell>
          <cell r="KD42">
            <v>0</v>
          </cell>
          <cell r="KE42">
            <v>3</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0</v>
          </cell>
          <cell r="OM42">
            <v>0</v>
          </cell>
          <cell r="ON42">
            <v>0</v>
          </cell>
          <cell r="OO42">
            <v>0</v>
          </cell>
          <cell r="OP42">
            <v>0</v>
          </cell>
          <cell r="OR42">
            <v>0</v>
          </cell>
          <cell r="OT42">
            <v>2031.6875938646697</v>
          </cell>
        </row>
        <row r="43">
          <cell r="A43" t="str">
            <v>Г</v>
          </cell>
          <cell r="B43" t="str">
            <v>1.1.3.2</v>
          </cell>
          <cell r="C43"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3812.2178934788185</v>
          </cell>
          <cell r="CY43">
            <v>572.7289210797162</v>
          </cell>
          <cell r="CZ43">
            <v>1552.4358180467182</v>
          </cell>
          <cell r="DA43">
            <v>1396.6332410204841</v>
          </cell>
          <cell r="DB43">
            <v>351.73938608438334</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49.232590688265262</v>
          </cell>
          <cell r="DX43" t="str">
            <v/>
          </cell>
          <cell r="DY43" t="str">
            <v/>
          </cell>
          <cell r="DZ43" t="str">
            <v/>
          </cell>
          <cell r="EA43" t="str">
            <v/>
          </cell>
          <cell r="EB43">
            <v>0</v>
          </cell>
          <cell r="EC43">
            <v>870.93788626000003</v>
          </cell>
          <cell r="ED43">
            <v>346.03663713000003</v>
          </cell>
          <cell r="EE43">
            <v>488.22764986999994</v>
          </cell>
          <cell r="EF43">
            <v>24.389055679999998</v>
          </cell>
          <cell r="EG43">
            <v>12.284543580000001</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3102.5564480438834</v>
          </cell>
          <cell r="FO43">
            <v>0</v>
          </cell>
          <cell r="FP43">
            <v>175.58</v>
          </cell>
          <cell r="FQ43">
            <v>0</v>
          </cell>
          <cell r="FR43">
            <v>697.62100000000009</v>
          </cell>
          <cell r="FS43">
            <v>695.62100000000009</v>
          </cell>
          <cell r="FT43">
            <v>2</v>
          </cell>
          <cell r="FU43">
            <v>0</v>
          </cell>
          <cell r="FV43">
            <v>162</v>
          </cell>
          <cell r="FW43">
            <v>0</v>
          </cell>
          <cell r="FX43">
            <v>162</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0</v>
          </cell>
          <cell r="IH43">
            <v>6.3069999999999995</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104.98333589000001</v>
          </cell>
          <cell r="IZ43">
            <v>0</v>
          </cell>
          <cell r="JA43">
            <v>0</v>
          </cell>
          <cell r="JB43">
            <v>0</v>
          </cell>
          <cell r="JC43">
            <v>4.1915000000000004</v>
          </cell>
          <cell r="JD43">
            <v>4.1915000000000004</v>
          </cell>
          <cell r="JE43">
            <v>0</v>
          </cell>
          <cell r="JF43">
            <v>0</v>
          </cell>
          <cell r="JG43">
            <v>3</v>
          </cell>
          <cell r="JH43">
            <v>0</v>
          </cell>
          <cell r="JI43">
            <v>3</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3</v>
          </cell>
          <cell r="KD43">
            <v>0</v>
          </cell>
          <cell r="KE43">
            <v>3</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2031.6875938646697</v>
          </cell>
        </row>
        <row r="44">
          <cell r="A44" t="str">
            <v>Г</v>
          </cell>
          <cell r="B44" t="str">
            <v>1.1.4</v>
          </cell>
          <cell r="C44"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4" t="str">
            <v>Г</v>
          </cell>
          <cell r="E44">
            <v>68.135675169496778</v>
          </cell>
          <cell r="H44">
            <v>0.71055469999999987</v>
          </cell>
          <cell r="J44">
            <v>919.71516334149669</v>
          </cell>
          <cell r="K44">
            <v>67.425120469496775</v>
          </cell>
          <cell r="L44">
            <v>852.29004287199996</v>
          </cell>
          <cell r="M44">
            <v>0</v>
          </cell>
          <cell r="N44">
            <v>0</v>
          </cell>
          <cell r="O44">
            <v>75.508838269152477</v>
          </cell>
          <cell r="P44">
            <v>178.17639041999999</v>
          </cell>
          <cell r="Q44">
            <v>598.60481432284746</v>
          </cell>
          <cell r="R44">
            <v>67.347628944073051</v>
          </cell>
          <cell r="S44">
            <v>0</v>
          </cell>
          <cell r="T44">
            <v>0</v>
          </cell>
          <cell r="U44">
            <v>57.074261817011063</v>
          </cell>
          <cell r="V44">
            <v>0</v>
          </cell>
          <cell r="W44">
            <v>10.273367127061984</v>
          </cell>
          <cell r="X44">
            <v>0</v>
          </cell>
          <cell r="Y44">
            <v>0</v>
          </cell>
          <cell r="Z44">
            <v>0</v>
          </cell>
          <cell r="AA44">
            <v>0</v>
          </cell>
          <cell r="AB44">
            <v>0</v>
          </cell>
          <cell r="AC44">
            <v>0</v>
          </cell>
          <cell r="AD44">
            <v>0</v>
          </cell>
          <cell r="AE44">
            <v>0</v>
          </cell>
          <cell r="AF44">
            <v>0</v>
          </cell>
          <cell r="AG44">
            <v>0</v>
          </cell>
          <cell r="AH44">
            <v>0</v>
          </cell>
          <cell r="AI44">
            <v>0</v>
          </cell>
          <cell r="AJ44">
            <v>46.294457012153003</v>
          </cell>
          <cell r="AK44">
            <v>0</v>
          </cell>
          <cell r="AL44">
            <v>0</v>
          </cell>
          <cell r="AM44">
            <v>39.232590688265262</v>
          </cell>
          <cell r="AN44">
            <v>0</v>
          </cell>
          <cell r="AO44">
            <v>7.0618663238877417</v>
          </cell>
          <cell r="AP44">
            <v>21.053171931920044</v>
          </cell>
          <cell r="AQ44">
            <v>0</v>
          </cell>
          <cell r="AR44">
            <v>0</v>
          </cell>
          <cell r="AS44">
            <v>17.841671128745801</v>
          </cell>
          <cell r="AT44">
            <v>0</v>
          </cell>
          <cell r="AU44">
            <v>3.2115008031742427</v>
          </cell>
          <cell r="AV44">
            <v>46.294457012153003</v>
          </cell>
          <cell r="AW44">
            <v>0</v>
          </cell>
          <cell r="AX44">
            <v>0</v>
          </cell>
          <cell r="AY44">
            <v>39.232590688265262</v>
          </cell>
          <cell r="AZ44">
            <v>0</v>
          </cell>
          <cell r="BA44">
            <v>7.0618663238877417</v>
          </cell>
          <cell r="BB44" t="str">
            <v/>
          </cell>
          <cell r="BC44" t="str">
            <v/>
          </cell>
          <cell r="BD44">
            <v>3</v>
          </cell>
          <cell r="BE44">
            <v>4</v>
          </cell>
          <cell r="BF44" t="str">
            <v>3 4</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3812.2178934788185</v>
          </cell>
          <cell r="CY44">
            <v>572.7289210797162</v>
          </cell>
          <cell r="CZ44">
            <v>1552.4358180467182</v>
          </cell>
          <cell r="DA44">
            <v>1396.6332410204841</v>
          </cell>
          <cell r="DB44">
            <v>351.73938608438334</v>
          </cell>
          <cell r="DE44">
            <v>0.66252877999999993</v>
          </cell>
          <cell r="DG44">
            <v>663.71500163819746</v>
          </cell>
          <cell r="DH44">
            <v>57.138838088197502</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49.232590688265262</v>
          </cell>
          <cell r="DX44" t="str">
            <v/>
          </cell>
          <cell r="DY44">
            <v>2</v>
          </cell>
          <cell r="DZ44" t="str">
            <v/>
          </cell>
          <cell r="EA44" t="str">
            <v/>
          </cell>
          <cell r="EB44" t="str">
            <v>2</v>
          </cell>
          <cell r="EC44">
            <v>870.93788626000003</v>
          </cell>
          <cell r="ED44">
            <v>346.03663713000003</v>
          </cell>
          <cell r="EE44">
            <v>488.22764986999994</v>
          </cell>
          <cell r="EF44">
            <v>24.389055679999998</v>
          </cell>
          <cell r="EG44">
            <v>12.284543580000001</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v>2</v>
          </cell>
          <cell r="FI44">
            <v>3</v>
          </cell>
          <cell r="FJ44">
            <v>4</v>
          </cell>
          <cell r="FK44" t="str">
            <v>2 3 4</v>
          </cell>
          <cell r="FN44">
            <v>3102.5564480438834</v>
          </cell>
          <cell r="FO44">
            <v>0</v>
          </cell>
          <cell r="FP44">
            <v>175.58</v>
          </cell>
          <cell r="FQ44">
            <v>0</v>
          </cell>
          <cell r="FR44">
            <v>697.62100000000009</v>
          </cell>
          <cell r="FS44">
            <v>695.62100000000009</v>
          </cell>
          <cell r="FT44">
            <v>2</v>
          </cell>
          <cell r="FU44">
            <v>0</v>
          </cell>
          <cell r="FV44">
            <v>162</v>
          </cell>
          <cell r="FW44">
            <v>0</v>
          </cell>
          <cell r="FX44">
            <v>162</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0</v>
          </cell>
          <cell r="IH44">
            <v>6.3069999999999995</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104.98333589000001</v>
          </cell>
          <cell r="IZ44">
            <v>0</v>
          </cell>
          <cell r="JA44">
            <v>0</v>
          </cell>
          <cell r="JB44">
            <v>0</v>
          </cell>
          <cell r="JC44">
            <v>4.1915000000000004</v>
          </cell>
          <cell r="JD44">
            <v>4.1915000000000004</v>
          </cell>
          <cell r="JE44">
            <v>0</v>
          </cell>
          <cell r="JF44">
            <v>0</v>
          </cell>
          <cell r="JG44">
            <v>3</v>
          </cell>
          <cell r="JH44">
            <v>0</v>
          </cell>
          <cell r="JI44">
            <v>3</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3</v>
          </cell>
          <cell r="KD44">
            <v>0</v>
          </cell>
          <cell r="KE44">
            <v>3</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2031.6875938646697</v>
          </cell>
        </row>
        <row r="45">
          <cell r="A45" t="str">
            <v>Г</v>
          </cell>
          <cell r="B45" t="str">
            <v>1.1.4.1</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3812.2178934788185</v>
          </cell>
          <cell r="CY45">
            <v>572.7289210797162</v>
          </cell>
          <cell r="CZ45">
            <v>1552.4358180467182</v>
          </cell>
          <cell r="DA45">
            <v>1396.6332410204841</v>
          </cell>
          <cell r="DB45">
            <v>351.73938608438334</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49.232590688265262</v>
          </cell>
          <cell r="DX45" t="str">
            <v/>
          </cell>
          <cell r="DY45" t="str">
            <v/>
          </cell>
          <cell r="DZ45" t="str">
            <v/>
          </cell>
          <cell r="EA45" t="str">
            <v/>
          </cell>
          <cell r="EB45">
            <v>0</v>
          </cell>
          <cell r="EC45">
            <v>870.93788626000003</v>
          </cell>
          <cell r="ED45">
            <v>346.03663713000003</v>
          </cell>
          <cell r="EE45">
            <v>488.22764986999994</v>
          </cell>
          <cell r="EF45">
            <v>24.389055679999998</v>
          </cell>
          <cell r="EG45">
            <v>12.284543580000001</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3102.5564480438834</v>
          </cell>
          <cell r="FO45">
            <v>0</v>
          </cell>
          <cell r="FP45">
            <v>175.58</v>
          </cell>
          <cell r="FQ45">
            <v>0</v>
          </cell>
          <cell r="FR45">
            <v>697.62100000000009</v>
          </cell>
          <cell r="FS45">
            <v>695.62100000000009</v>
          </cell>
          <cell r="FT45">
            <v>2</v>
          </cell>
          <cell r="FU45">
            <v>0</v>
          </cell>
          <cell r="FV45">
            <v>162</v>
          </cell>
          <cell r="FW45">
            <v>0</v>
          </cell>
          <cell r="FX45">
            <v>162</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0</v>
          </cell>
          <cell r="IH45">
            <v>6.3069999999999995</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104.98333589000001</v>
          </cell>
          <cell r="IZ45">
            <v>0</v>
          </cell>
          <cell r="JA45">
            <v>0</v>
          </cell>
          <cell r="JB45">
            <v>0</v>
          </cell>
          <cell r="JC45">
            <v>4.1915000000000004</v>
          </cell>
          <cell r="JD45">
            <v>4.1915000000000004</v>
          </cell>
          <cell r="JE45">
            <v>0</v>
          </cell>
          <cell r="JF45">
            <v>0</v>
          </cell>
          <cell r="JG45">
            <v>3</v>
          </cell>
          <cell r="JH45">
            <v>0</v>
          </cell>
          <cell r="JI45">
            <v>3</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3</v>
          </cell>
          <cell r="KD45">
            <v>0</v>
          </cell>
          <cell r="KE45">
            <v>3</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2031.6875938646697</v>
          </cell>
        </row>
        <row r="46">
          <cell r="A46" t="str">
            <v>Г</v>
          </cell>
          <cell r="B46" t="str">
            <v>1.1.4.2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6" t="str">
            <v>Г</v>
          </cell>
          <cell r="E46">
            <v>68.135675169496778</v>
          </cell>
          <cell r="H46">
            <v>0.71055469999999987</v>
          </cell>
          <cell r="J46">
            <v>919.71516334149669</v>
          </cell>
          <cell r="K46">
            <v>67.425120469496775</v>
          </cell>
          <cell r="L46">
            <v>852.29004287199996</v>
          </cell>
          <cell r="M46">
            <v>0</v>
          </cell>
          <cell r="N46">
            <v>0</v>
          </cell>
          <cell r="O46">
            <v>75.508838269152477</v>
          </cell>
          <cell r="P46">
            <v>178.17639041999999</v>
          </cell>
          <cell r="Q46">
            <v>598.60481432284746</v>
          </cell>
          <cell r="R46">
            <v>67.347628944073051</v>
          </cell>
          <cell r="S46">
            <v>0</v>
          </cell>
          <cell r="T46">
            <v>0</v>
          </cell>
          <cell r="U46">
            <v>57.074261817011063</v>
          </cell>
          <cell r="V46">
            <v>0</v>
          </cell>
          <cell r="W46">
            <v>10.273367127061984</v>
          </cell>
          <cell r="X46">
            <v>0</v>
          </cell>
          <cell r="Y46">
            <v>0</v>
          </cell>
          <cell r="Z46">
            <v>0</v>
          </cell>
          <cell r="AA46">
            <v>0</v>
          </cell>
          <cell r="AB46">
            <v>0</v>
          </cell>
          <cell r="AC46">
            <v>0</v>
          </cell>
          <cell r="AD46">
            <v>0</v>
          </cell>
          <cell r="AE46">
            <v>0</v>
          </cell>
          <cell r="AF46">
            <v>0</v>
          </cell>
          <cell r="AG46">
            <v>0</v>
          </cell>
          <cell r="AH46">
            <v>0</v>
          </cell>
          <cell r="AI46">
            <v>0</v>
          </cell>
          <cell r="AJ46">
            <v>46.294457012153003</v>
          </cell>
          <cell r="AK46">
            <v>0</v>
          </cell>
          <cell r="AL46">
            <v>0</v>
          </cell>
          <cell r="AM46">
            <v>39.232590688265262</v>
          </cell>
          <cell r="AN46">
            <v>0</v>
          </cell>
          <cell r="AO46">
            <v>7.0618663238877417</v>
          </cell>
          <cell r="AP46">
            <v>21.053171931920044</v>
          </cell>
          <cell r="AQ46">
            <v>0</v>
          </cell>
          <cell r="AR46">
            <v>0</v>
          </cell>
          <cell r="AS46">
            <v>17.841671128745801</v>
          </cell>
          <cell r="AT46">
            <v>0</v>
          </cell>
          <cell r="AU46">
            <v>3.2115008031742427</v>
          </cell>
          <cell r="AV46">
            <v>46.294457012153003</v>
          </cell>
          <cell r="AW46">
            <v>0</v>
          </cell>
          <cell r="AX46">
            <v>0</v>
          </cell>
          <cell r="AY46">
            <v>39.232590688265262</v>
          </cell>
          <cell r="AZ46">
            <v>0</v>
          </cell>
          <cell r="BA46">
            <v>7.0618663238877417</v>
          </cell>
          <cell r="BB46" t="str">
            <v/>
          </cell>
          <cell r="BC46" t="str">
            <v/>
          </cell>
          <cell r="BD46">
            <v>3</v>
          </cell>
          <cell r="BE46">
            <v>4</v>
          </cell>
          <cell r="BF46" t="str">
            <v>3 4</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3812.2178934788185</v>
          </cell>
          <cell r="CY46">
            <v>572.7289210797162</v>
          </cell>
          <cell r="CZ46">
            <v>1552.4358180467182</v>
          </cell>
          <cell r="DA46">
            <v>1396.6332410204841</v>
          </cell>
          <cell r="DB46">
            <v>351.73938608438334</v>
          </cell>
          <cell r="DE46">
            <v>0.66252877999999993</v>
          </cell>
          <cell r="DG46">
            <v>663.71500163819746</v>
          </cell>
          <cell r="DH46">
            <v>57.138838088197502</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49.232590688265262</v>
          </cell>
          <cell r="DX46" t="str">
            <v/>
          </cell>
          <cell r="DY46">
            <v>2</v>
          </cell>
          <cell r="DZ46" t="str">
            <v/>
          </cell>
          <cell r="EA46" t="str">
            <v/>
          </cell>
          <cell r="EB46" t="str">
            <v>2</v>
          </cell>
          <cell r="EC46">
            <v>870.93788626000003</v>
          </cell>
          <cell r="ED46">
            <v>346.03663713000003</v>
          </cell>
          <cell r="EE46">
            <v>488.22764986999994</v>
          </cell>
          <cell r="EF46">
            <v>24.389055679999998</v>
          </cell>
          <cell r="EG46">
            <v>12.284543580000001</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t="str">
            <v/>
          </cell>
          <cell r="FH46">
            <v>2</v>
          </cell>
          <cell r="FI46">
            <v>3</v>
          </cell>
          <cell r="FJ46">
            <v>4</v>
          </cell>
          <cell r="FK46" t="str">
            <v>2 3 4</v>
          </cell>
          <cell r="FN46">
            <v>3102.5564480438834</v>
          </cell>
          <cell r="FO46">
            <v>0</v>
          </cell>
          <cell r="FP46">
            <v>175.58</v>
          </cell>
          <cell r="FQ46">
            <v>0</v>
          </cell>
          <cell r="FR46">
            <v>697.62100000000009</v>
          </cell>
          <cell r="FS46">
            <v>695.62100000000009</v>
          </cell>
          <cell r="FT46">
            <v>2</v>
          </cell>
          <cell r="FU46">
            <v>0</v>
          </cell>
          <cell r="FV46">
            <v>162</v>
          </cell>
          <cell r="FW46">
            <v>0</v>
          </cell>
          <cell r="FX46">
            <v>162</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0</v>
          </cell>
          <cell r="IH46">
            <v>6.3069999999999995</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104.98333589000001</v>
          </cell>
          <cell r="IZ46">
            <v>0</v>
          </cell>
          <cell r="JA46">
            <v>0</v>
          </cell>
          <cell r="JB46">
            <v>0</v>
          </cell>
          <cell r="JC46">
            <v>4.1915000000000004</v>
          </cell>
          <cell r="JD46">
            <v>4.1915000000000004</v>
          </cell>
          <cell r="JE46">
            <v>0</v>
          </cell>
          <cell r="JF46">
            <v>0</v>
          </cell>
          <cell r="JG46">
            <v>3</v>
          </cell>
          <cell r="JH46">
            <v>0</v>
          </cell>
          <cell r="JI46">
            <v>3</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3</v>
          </cell>
          <cell r="KD46">
            <v>0</v>
          </cell>
          <cell r="KE46">
            <v>3</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2031.6875938646697</v>
          </cell>
        </row>
        <row r="47">
          <cell r="A47" t="str">
            <v>G_Che18</v>
          </cell>
          <cell r="B47" t="str">
            <v>1.1.4.2</v>
          </cell>
          <cell r="C47"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47" t="str">
            <v>G_Che18</v>
          </cell>
          <cell r="E47">
            <v>21.763726631920044</v>
          </cell>
          <cell r="H47">
            <v>0.71055469999999987</v>
          </cell>
          <cell r="J47">
            <v>21.053171931920044</v>
          </cell>
          <cell r="K47">
            <v>21.053171931920044</v>
          </cell>
          <cell r="L47">
            <v>0</v>
          </cell>
          <cell r="M47">
            <v>0</v>
          </cell>
          <cell r="N47">
            <v>0</v>
          </cell>
          <cell r="O47">
            <v>0</v>
          </cell>
          <cell r="P47">
            <v>0</v>
          </cell>
          <cell r="Q47">
            <v>0</v>
          </cell>
          <cell r="R47">
            <v>21.053171931920044</v>
          </cell>
          <cell r="S47">
            <v>0</v>
          </cell>
          <cell r="T47">
            <v>0</v>
          </cell>
          <cell r="U47">
            <v>17.841671128745801</v>
          </cell>
          <cell r="V47">
            <v>0</v>
          </cell>
          <cell r="W47">
            <v>3.2115008031742427</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21.053171931920044</v>
          </cell>
          <cell r="AQ47">
            <v>0</v>
          </cell>
          <cell r="AR47">
            <v>0</v>
          </cell>
          <cell r="AS47">
            <v>17.841671128745801</v>
          </cell>
          <cell r="AT47">
            <v>0</v>
          </cell>
          <cell r="AU47">
            <v>3.2115008031742427</v>
          </cell>
          <cell r="AV47">
            <v>0</v>
          </cell>
          <cell r="AW47">
            <v>0</v>
          </cell>
          <cell r="AX47">
            <v>0</v>
          </cell>
          <cell r="AY47">
            <v>0</v>
          </cell>
          <cell r="AZ47">
            <v>0</v>
          </cell>
          <cell r="BA47">
            <v>0</v>
          </cell>
          <cell r="BB47" t="str">
            <v/>
          </cell>
          <cell r="BC47" t="str">
            <v/>
          </cell>
          <cell r="BD47" t="str">
            <v/>
          </cell>
          <cell r="BE47">
            <v>4</v>
          </cell>
          <cell r="BF47" t="str">
            <v>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18.443836128745801</v>
          </cell>
          <cell r="CY47">
            <v>0.60216499999999995</v>
          </cell>
          <cell r="CZ47">
            <v>4.4547850000000002</v>
          </cell>
          <cell r="DA47">
            <v>12.473398</v>
          </cell>
          <cell r="DB47">
            <v>0.91348812874580221</v>
          </cell>
          <cell r="DE47">
            <v>0.60216499999999995</v>
          </cell>
          <cell r="DG47">
            <v>17.841671128745801</v>
          </cell>
          <cell r="DH47">
            <v>17.841671128745801</v>
          </cell>
          <cell r="DI47">
            <v>0</v>
          </cell>
          <cell r="DJ47">
            <v>0</v>
          </cell>
          <cell r="DK47">
            <v>0</v>
          </cell>
          <cell r="DL47">
            <v>0</v>
          </cell>
          <cell r="DM47">
            <v>0</v>
          </cell>
          <cell r="DN47">
            <v>17.841671128745801</v>
          </cell>
          <cell r="DS47">
            <v>0</v>
          </cell>
          <cell r="DT47">
            <v>0</v>
          </cell>
          <cell r="DU47">
            <v>0</v>
          </cell>
          <cell r="DV47">
            <v>17.841671128745801</v>
          </cell>
          <cell r="DW47">
            <v>0</v>
          </cell>
          <cell r="DX47" t="str">
            <v/>
          </cell>
          <cell r="DY47" t="str">
            <v/>
          </cell>
          <cell r="DZ47" t="str">
            <v/>
          </cell>
          <cell r="EA47" t="str">
            <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t="str">
            <v/>
          </cell>
          <cell r="FH47" t="str">
            <v/>
          </cell>
          <cell r="FI47">
            <v>3</v>
          </cell>
          <cell r="FJ47">
            <v>4</v>
          </cell>
          <cell r="FK47" t="str">
            <v>3 4</v>
          </cell>
          <cell r="FN47">
            <v>18.443836128745801</v>
          </cell>
          <cell r="FO47">
            <v>0</v>
          </cell>
          <cell r="FP47">
            <v>0</v>
          </cell>
          <cell r="FQ47">
            <v>0</v>
          </cell>
          <cell r="FR47">
            <v>1.399</v>
          </cell>
          <cell r="FS47">
            <v>1.399</v>
          </cell>
          <cell r="FT47">
            <v>0</v>
          </cell>
          <cell r="FU47">
            <v>0</v>
          </cell>
          <cell r="FV47">
            <v>0</v>
          </cell>
          <cell r="FW47">
            <v>0</v>
          </cell>
          <cell r="FX47">
            <v>0</v>
          </cell>
          <cell r="FZ47">
            <v>0</v>
          </cell>
          <cell r="GA47">
            <v>0</v>
          </cell>
          <cell r="GB47">
            <v>0</v>
          </cell>
          <cell r="GC47">
            <v>0</v>
          </cell>
          <cell r="GD47">
            <v>0</v>
          </cell>
          <cell r="GE47">
            <v>0</v>
          </cell>
          <cell r="GF47">
            <v>0</v>
          </cell>
          <cell r="GG47">
            <v>0</v>
          </cell>
          <cell r="GH47">
            <v>0</v>
          </cell>
          <cell r="GI47">
            <v>0</v>
          </cell>
          <cell r="GJ47">
            <v>0</v>
          </cell>
          <cell r="GK47">
            <v>18.443836128745801</v>
          </cell>
          <cell r="GL47">
            <v>0</v>
          </cell>
          <cell r="GM47">
            <v>0</v>
          </cell>
          <cell r="GN47">
            <v>0</v>
          </cell>
          <cell r="GO47">
            <v>1.399</v>
          </cell>
          <cell r="GP47">
            <v>1.399</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18.443836128745801</v>
          </cell>
          <cell r="ID47">
            <v>0</v>
          </cell>
          <cell r="IE47">
            <v>0</v>
          </cell>
          <cell r="IF47">
            <v>0</v>
          </cell>
          <cell r="IG47">
            <v>0</v>
          </cell>
          <cell r="IH47">
            <v>1.399</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2015</v>
          </cell>
          <cell r="OM47">
            <v>2019</v>
          </cell>
          <cell r="ON47">
            <v>2019</v>
          </cell>
          <cell r="OO47">
            <v>2019</v>
          </cell>
          <cell r="OP47" t="str">
            <v>с</v>
          </cell>
          <cell r="OR47">
            <v>0</v>
          </cell>
          <cell r="OT47">
            <v>21.763726631920044</v>
          </cell>
        </row>
        <row r="48">
          <cell r="A48" t="str">
            <v>I_Che134</v>
          </cell>
          <cell r="B48" t="str">
            <v>1.1.4.2</v>
          </cell>
          <cell r="C48"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48" t="str">
            <v>I_Che134</v>
          </cell>
          <cell r="E48">
            <v>3.8745762711864404E-2</v>
          </cell>
          <cell r="H48">
            <v>0</v>
          </cell>
          <cell r="J48">
            <v>3.8745762711864404E-2</v>
          </cell>
          <cell r="K48">
            <v>3.8745762711864404E-2</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3.2288135593220336E-2</v>
          </cell>
          <cell r="CY48">
            <v>1.7790841386003853E-3</v>
          </cell>
          <cell r="CZ48">
            <v>7.9239802745452014E-3</v>
          </cell>
          <cell r="DA48">
            <v>1.4439308943598027E-2</v>
          </cell>
          <cell r="DB48">
            <v>8.1476257664726565E-3</v>
          </cell>
          <cell r="DE48">
            <v>3.0181889999999999E-2</v>
          </cell>
          <cell r="DG48">
            <v>3.2288135593220336E-2</v>
          </cell>
          <cell r="DH48">
            <v>3.2288135593220336E-2</v>
          </cell>
          <cell r="DI48">
            <v>0</v>
          </cell>
          <cell r="DJ48">
            <v>0</v>
          </cell>
          <cell r="DK48">
            <v>0</v>
          </cell>
          <cell r="DL48">
            <v>0</v>
          </cell>
          <cell r="DM48">
            <v>0</v>
          </cell>
          <cell r="DN48">
            <v>0</v>
          </cell>
          <cell r="DS48">
            <v>0</v>
          </cell>
          <cell r="DT48">
            <v>0</v>
          </cell>
          <cell r="DU48">
            <v>0</v>
          </cell>
          <cell r="DV48">
            <v>0</v>
          </cell>
          <cell r="DW48">
            <v>0</v>
          </cell>
          <cell r="DX48" t="str">
            <v/>
          </cell>
          <cell r="DY48">
            <v>2</v>
          </cell>
          <cell r="DZ48" t="str">
            <v/>
          </cell>
          <cell r="EA48" t="str">
            <v/>
          </cell>
          <cell r="EB48" t="str">
            <v>2</v>
          </cell>
          <cell r="EC48">
            <v>3.0181889999999999E-2</v>
          </cell>
          <cell r="ED48">
            <v>0</v>
          </cell>
          <cell r="EE48">
            <v>8.5986000000000005E-4</v>
          </cell>
          <cell r="EF48">
            <v>2.9322029999999999E-2</v>
          </cell>
          <cell r="EG48">
            <v>0</v>
          </cell>
          <cell r="EH48">
            <v>0</v>
          </cell>
          <cell r="EI48">
            <v>0</v>
          </cell>
          <cell r="EJ48">
            <v>0</v>
          </cell>
          <cell r="EK48">
            <v>0</v>
          </cell>
          <cell r="EL48">
            <v>0</v>
          </cell>
          <cell r="EM48">
            <v>3.0181889999999999E-2</v>
          </cell>
          <cell r="EN48">
            <v>0</v>
          </cell>
          <cell r="EO48">
            <v>8.5986000000000005E-4</v>
          </cell>
          <cell r="EP48">
            <v>2.9322029999999999E-2</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3.2288135593220336E-2</v>
          </cell>
          <cell r="FO48">
            <v>0</v>
          </cell>
          <cell r="FP48">
            <v>0</v>
          </cell>
          <cell r="FQ48">
            <v>0</v>
          </cell>
          <cell r="FR48">
            <v>0</v>
          </cell>
          <cell r="FS48">
            <v>0</v>
          </cell>
          <cell r="FT48">
            <v>0</v>
          </cell>
          <cell r="FU48">
            <v>0</v>
          </cell>
          <cell r="FV48">
            <v>1</v>
          </cell>
          <cell r="FW48">
            <v>0</v>
          </cell>
          <cell r="FX48">
            <v>1</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3.0181889999999999E-2</v>
          </cell>
          <cell r="IZ48">
            <v>0</v>
          </cell>
          <cell r="JA48">
            <v>0</v>
          </cell>
          <cell r="JB48">
            <v>0</v>
          </cell>
          <cell r="JC48">
            <v>0</v>
          </cell>
          <cell r="JD48">
            <v>0</v>
          </cell>
          <cell r="JE48">
            <v>0</v>
          </cell>
          <cell r="JF48">
            <v>0</v>
          </cell>
          <cell r="JG48">
            <v>1</v>
          </cell>
          <cell r="JH48">
            <v>0</v>
          </cell>
          <cell r="JI48">
            <v>1</v>
          </cell>
          <cell r="JJ48">
            <v>0</v>
          </cell>
          <cell r="JK48">
            <v>0</v>
          </cell>
          <cell r="JL48">
            <v>0</v>
          </cell>
          <cell r="JM48">
            <v>0</v>
          </cell>
          <cell r="JN48">
            <v>0</v>
          </cell>
          <cell r="JO48">
            <v>0</v>
          </cell>
          <cell r="JP48">
            <v>0</v>
          </cell>
          <cell r="JQ48">
            <v>0</v>
          </cell>
          <cell r="JR48">
            <v>0</v>
          </cell>
          <cell r="JS48">
            <v>0</v>
          </cell>
          <cell r="JT48">
            <v>0</v>
          </cell>
          <cell r="JU48">
            <v>3.0181889999999999E-2</v>
          </cell>
          <cell r="JV48">
            <v>0</v>
          </cell>
          <cell r="JW48">
            <v>0</v>
          </cell>
          <cell r="JX48">
            <v>0</v>
          </cell>
          <cell r="JY48">
            <v>0</v>
          </cell>
          <cell r="JZ48">
            <v>0</v>
          </cell>
          <cell r="KA48">
            <v>0</v>
          </cell>
          <cell r="KB48">
            <v>0</v>
          </cell>
          <cell r="KC48">
            <v>1</v>
          </cell>
          <cell r="KD48">
            <v>0</v>
          </cell>
          <cell r="KE48">
            <v>1</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2019</v>
          </cell>
          <cell r="OM48">
            <v>2019</v>
          </cell>
          <cell r="ON48">
            <v>2019</v>
          </cell>
          <cell r="OO48">
            <v>2019</v>
          </cell>
          <cell r="OP48" t="str">
            <v>п</v>
          </cell>
          <cell r="OR48">
            <v>0</v>
          </cell>
          <cell r="OT48">
            <v>3.8745762711864404E-2</v>
          </cell>
        </row>
        <row r="49">
          <cell r="A49" t="str">
            <v>I_Che135</v>
          </cell>
          <cell r="B49" t="str">
            <v>1.1.4.2</v>
          </cell>
          <cell r="C49"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49" t="str">
            <v>I_Che135</v>
          </cell>
          <cell r="E49">
            <v>3.8745762711864404E-2</v>
          </cell>
          <cell r="H49">
            <v>0</v>
          </cell>
          <cell r="J49">
            <v>3.8745762711864404E-2</v>
          </cell>
          <cell r="K49">
            <v>3.8745762711864404E-2</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t="str">
            <v/>
          </cell>
          <cell r="BC49" t="str">
            <v/>
          </cell>
          <cell r="BD49" t="str">
            <v/>
          </cell>
          <cell r="BE49" t="str">
            <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3.2288135593220336E-2</v>
          </cell>
          <cell r="CY49">
            <v>1.7790841386003853E-3</v>
          </cell>
          <cell r="CZ49">
            <v>7.9239802745452014E-3</v>
          </cell>
          <cell r="DA49">
            <v>1.4439308943598027E-2</v>
          </cell>
          <cell r="DB49">
            <v>8.1476257664726565E-3</v>
          </cell>
          <cell r="DE49">
            <v>3.0181889999999999E-2</v>
          </cell>
          <cell r="DG49">
            <v>3.2288135593220336E-2</v>
          </cell>
          <cell r="DH49">
            <v>3.2288135593220336E-2</v>
          </cell>
          <cell r="DI49">
            <v>0</v>
          </cell>
          <cell r="DJ49">
            <v>0</v>
          </cell>
          <cell r="DK49">
            <v>0</v>
          </cell>
          <cell r="DL49">
            <v>0</v>
          </cell>
          <cell r="DM49">
            <v>0</v>
          </cell>
          <cell r="DN49">
            <v>0</v>
          </cell>
          <cell r="DS49">
            <v>0</v>
          </cell>
          <cell r="DT49">
            <v>0</v>
          </cell>
          <cell r="DU49">
            <v>0</v>
          </cell>
          <cell r="DV49">
            <v>0</v>
          </cell>
          <cell r="DW49">
            <v>0</v>
          </cell>
          <cell r="DX49" t="str">
            <v/>
          </cell>
          <cell r="DY49">
            <v>2</v>
          </cell>
          <cell r="DZ49" t="str">
            <v/>
          </cell>
          <cell r="EA49" t="str">
            <v/>
          </cell>
          <cell r="EB49" t="str">
            <v>2</v>
          </cell>
          <cell r="EC49">
            <v>3.0181889999999999E-2</v>
          </cell>
          <cell r="ED49">
            <v>0</v>
          </cell>
          <cell r="EE49">
            <v>8.5986000000000005E-4</v>
          </cell>
          <cell r="EF49">
            <v>2.9322029999999999E-2</v>
          </cell>
          <cell r="EG49">
            <v>0</v>
          </cell>
          <cell r="EH49">
            <v>0</v>
          </cell>
          <cell r="EI49">
            <v>0</v>
          </cell>
          <cell r="EJ49">
            <v>0</v>
          </cell>
          <cell r="EK49">
            <v>0</v>
          </cell>
          <cell r="EL49">
            <v>0</v>
          </cell>
          <cell r="EM49">
            <v>3.0181889999999999E-2</v>
          </cell>
          <cell r="EN49">
            <v>0</v>
          </cell>
          <cell r="EO49">
            <v>8.5986000000000005E-4</v>
          </cell>
          <cell r="EP49">
            <v>2.9322029999999999E-2</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t="str">
            <v/>
          </cell>
          <cell r="FH49" t="str">
            <v/>
          </cell>
          <cell r="FI49" t="str">
            <v/>
          </cell>
          <cell r="FJ49" t="str">
            <v/>
          </cell>
          <cell r="FK49">
            <v>0</v>
          </cell>
          <cell r="FN49">
            <v>3.2288135593220336E-2</v>
          </cell>
          <cell r="FO49">
            <v>0</v>
          </cell>
          <cell r="FP49">
            <v>0</v>
          </cell>
          <cell r="FQ49">
            <v>0</v>
          </cell>
          <cell r="FR49">
            <v>0</v>
          </cell>
          <cell r="FS49">
            <v>0</v>
          </cell>
          <cell r="FT49">
            <v>0</v>
          </cell>
          <cell r="FU49">
            <v>0</v>
          </cell>
          <cell r="FV49">
            <v>1</v>
          </cell>
          <cell r="FW49">
            <v>0</v>
          </cell>
          <cell r="FX49">
            <v>1</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3.0181889999999999E-2</v>
          </cell>
          <cell r="IZ49">
            <v>0</v>
          </cell>
          <cell r="JA49">
            <v>0</v>
          </cell>
          <cell r="JB49">
            <v>0</v>
          </cell>
          <cell r="JC49">
            <v>0</v>
          </cell>
          <cell r="JD49">
            <v>0</v>
          </cell>
          <cell r="JE49">
            <v>0</v>
          </cell>
          <cell r="JF49">
            <v>0</v>
          </cell>
          <cell r="JG49">
            <v>1</v>
          </cell>
          <cell r="JH49">
            <v>0</v>
          </cell>
          <cell r="JI49">
            <v>1</v>
          </cell>
          <cell r="JJ49">
            <v>0</v>
          </cell>
          <cell r="JK49">
            <v>0</v>
          </cell>
          <cell r="JL49">
            <v>0</v>
          </cell>
          <cell r="JM49">
            <v>0</v>
          </cell>
          <cell r="JN49">
            <v>0</v>
          </cell>
          <cell r="JO49">
            <v>0</v>
          </cell>
          <cell r="JP49">
            <v>0</v>
          </cell>
          <cell r="JQ49">
            <v>0</v>
          </cell>
          <cell r="JR49">
            <v>0</v>
          </cell>
          <cell r="JS49">
            <v>0</v>
          </cell>
          <cell r="JT49">
            <v>0</v>
          </cell>
          <cell r="JU49">
            <v>3.0181889999999999E-2</v>
          </cell>
          <cell r="JV49">
            <v>0</v>
          </cell>
          <cell r="JW49">
            <v>0</v>
          </cell>
          <cell r="JX49">
            <v>0</v>
          </cell>
          <cell r="JY49">
            <v>0</v>
          </cell>
          <cell r="JZ49">
            <v>0</v>
          </cell>
          <cell r="KA49">
            <v>0</v>
          </cell>
          <cell r="KB49">
            <v>0</v>
          </cell>
          <cell r="KC49">
            <v>1</v>
          </cell>
          <cell r="KD49">
            <v>0</v>
          </cell>
          <cell r="KE49">
            <v>1</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2019</v>
          </cell>
          <cell r="OM49">
            <v>2019</v>
          </cell>
          <cell r="ON49">
            <v>2019</v>
          </cell>
          <cell r="OO49">
            <v>2019</v>
          </cell>
          <cell r="OP49" t="str">
            <v>п</v>
          </cell>
          <cell r="OR49">
            <v>0</v>
          </cell>
          <cell r="OT49">
            <v>3.8745762711864404E-2</v>
          </cell>
        </row>
        <row r="50">
          <cell r="A50" t="str">
            <v>H_Che82</v>
          </cell>
          <cell r="B50" t="str">
            <v>1.1.4.2</v>
          </cell>
          <cell r="C50"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0" t="str">
            <v>H_Che82</v>
          </cell>
          <cell r="E50">
            <v>23.147228506076502</v>
          </cell>
          <cell r="H50">
            <v>0</v>
          </cell>
          <cell r="J50">
            <v>23.147228506076502</v>
          </cell>
          <cell r="K50">
            <v>23.147228506076502</v>
          </cell>
          <cell r="L50">
            <v>0</v>
          </cell>
          <cell r="M50">
            <v>0</v>
          </cell>
          <cell r="N50">
            <v>0</v>
          </cell>
          <cell r="O50">
            <v>0</v>
          </cell>
          <cell r="P50">
            <v>0</v>
          </cell>
          <cell r="Q50">
            <v>0</v>
          </cell>
          <cell r="R50">
            <v>23.147228506076502</v>
          </cell>
          <cell r="S50">
            <v>0</v>
          </cell>
          <cell r="T50">
            <v>0</v>
          </cell>
          <cell r="U50">
            <v>19.616295344132631</v>
          </cell>
          <cell r="V50">
            <v>0</v>
          </cell>
          <cell r="W50">
            <v>3.5309331619438709</v>
          </cell>
          <cell r="X50">
            <v>0</v>
          </cell>
          <cell r="Y50">
            <v>0</v>
          </cell>
          <cell r="Z50">
            <v>0</v>
          </cell>
          <cell r="AA50">
            <v>0</v>
          </cell>
          <cell r="AB50">
            <v>0</v>
          </cell>
          <cell r="AC50">
            <v>0</v>
          </cell>
          <cell r="AD50">
            <v>0</v>
          </cell>
          <cell r="AE50">
            <v>0</v>
          </cell>
          <cell r="AF50">
            <v>0</v>
          </cell>
          <cell r="AG50">
            <v>0</v>
          </cell>
          <cell r="AH50">
            <v>0</v>
          </cell>
          <cell r="AI50">
            <v>0</v>
          </cell>
          <cell r="AJ50">
            <v>23.147228506076502</v>
          </cell>
          <cell r="AK50">
            <v>0</v>
          </cell>
          <cell r="AL50">
            <v>0</v>
          </cell>
          <cell r="AM50">
            <v>19.616295344132631</v>
          </cell>
          <cell r="AN50">
            <v>0</v>
          </cell>
          <cell r="AO50">
            <v>3.5309331619438709</v>
          </cell>
          <cell r="AP50">
            <v>0</v>
          </cell>
          <cell r="AQ50">
            <v>0</v>
          </cell>
          <cell r="AR50">
            <v>0</v>
          </cell>
          <cell r="AS50">
            <v>0</v>
          </cell>
          <cell r="AT50">
            <v>0</v>
          </cell>
          <cell r="AU50">
            <v>0</v>
          </cell>
          <cell r="AV50">
            <v>23.147228506076502</v>
          </cell>
          <cell r="AW50">
            <v>0</v>
          </cell>
          <cell r="AX50">
            <v>0</v>
          </cell>
          <cell r="AY50">
            <v>19.616295344132631</v>
          </cell>
          <cell r="AZ50">
            <v>0</v>
          </cell>
          <cell r="BA50">
            <v>3.5309331619438709</v>
          </cell>
          <cell r="BB50" t="str">
            <v/>
          </cell>
          <cell r="BC50" t="str">
            <v/>
          </cell>
          <cell r="BD50">
            <v>3</v>
          </cell>
          <cell r="BE50" t="str">
            <v/>
          </cell>
          <cell r="BF50" t="str">
            <v>3</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19.616295344132631</v>
          </cell>
          <cell r="CY50">
            <v>1.0071758044793</v>
          </cell>
          <cell r="CZ50">
            <v>4.5870611851938303</v>
          </cell>
          <cell r="DA50">
            <v>10.899099025478799</v>
          </cell>
          <cell r="DB50">
            <v>3.12295932898071</v>
          </cell>
          <cell r="DE50">
            <v>0</v>
          </cell>
          <cell r="DG50">
            <v>19.616295344132631</v>
          </cell>
          <cell r="DH50">
            <v>19.616295344132631</v>
          </cell>
          <cell r="DI50">
            <v>0</v>
          </cell>
          <cell r="DJ50">
            <v>0</v>
          </cell>
          <cell r="DK50">
            <v>0</v>
          </cell>
          <cell r="DL50">
            <v>0</v>
          </cell>
          <cell r="DM50">
            <v>0</v>
          </cell>
          <cell r="DN50">
            <v>19.616295344132631</v>
          </cell>
          <cell r="DS50">
            <v>0</v>
          </cell>
          <cell r="DT50">
            <v>0</v>
          </cell>
          <cell r="DU50">
            <v>19.616295344132631</v>
          </cell>
          <cell r="DV50">
            <v>0</v>
          </cell>
          <cell r="DW50">
            <v>19.616295344132631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v>2</v>
          </cell>
          <cell r="FI50" t="str">
            <v/>
          </cell>
          <cell r="FJ50" t="str">
            <v/>
          </cell>
          <cell r="FK50" t="str">
            <v>2</v>
          </cell>
          <cell r="FN50">
            <v>19.616295344132631</v>
          </cell>
          <cell r="FO50">
            <v>0</v>
          </cell>
          <cell r="FP50">
            <v>0</v>
          </cell>
          <cell r="FQ50">
            <v>0</v>
          </cell>
          <cell r="FR50">
            <v>0</v>
          </cell>
          <cell r="FS50">
            <v>0</v>
          </cell>
          <cell r="FT50">
            <v>0</v>
          </cell>
          <cell r="FU50">
            <v>0</v>
          </cell>
          <cell r="FV50">
            <v>1</v>
          </cell>
          <cell r="FW50">
            <v>0</v>
          </cell>
          <cell r="FX50">
            <v>1</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2019</v>
          </cell>
          <cell r="OM50">
            <v>2020</v>
          </cell>
          <cell r="ON50">
            <v>2019</v>
          </cell>
          <cell r="OO50">
            <v>2020</v>
          </cell>
          <cell r="OP50" t="str">
            <v>п</v>
          </cell>
          <cell r="OR50">
            <v>0</v>
          </cell>
          <cell r="OT50">
            <v>23.147228506076502</v>
          </cell>
        </row>
        <row r="51">
          <cell r="A51" t="str">
            <v>H_Che83</v>
          </cell>
          <cell r="B51" t="str">
            <v>1.1.4.2</v>
          </cell>
          <cell r="C51"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1" t="str">
            <v>H_Che83</v>
          </cell>
          <cell r="E51">
            <v>23.147228506076502</v>
          </cell>
          <cell r="H51">
            <v>0</v>
          </cell>
          <cell r="J51">
            <v>23.147228506076502</v>
          </cell>
          <cell r="K51">
            <v>23.147228506076502</v>
          </cell>
          <cell r="L51">
            <v>0</v>
          </cell>
          <cell r="M51">
            <v>0</v>
          </cell>
          <cell r="N51">
            <v>0</v>
          </cell>
          <cell r="O51">
            <v>0</v>
          </cell>
          <cell r="P51">
            <v>0</v>
          </cell>
          <cell r="Q51">
            <v>0</v>
          </cell>
          <cell r="R51">
            <v>23.147228506076502</v>
          </cell>
          <cell r="S51">
            <v>0</v>
          </cell>
          <cell r="T51">
            <v>0</v>
          </cell>
          <cell r="U51">
            <v>19.616295344132631</v>
          </cell>
          <cell r="V51">
            <v>0</v>
          </cell>
          <cell r="W51">
            <v>3.5309331619438709</v>
          </cell>
          <cell r="X51">
            <v>0</v>
          </cell>
          <cell r="Y51">
            <v>0</v>
          </cell>
          <cell r="Z51">
            <v>0</v>
          </cell>
          <cell r="AA51">
            <v>0</v>
          </cell>
          <cell r="AB51">
            <v>0</v>
          </cell>
          <cell r="AC51">
            <v>0</v>
          </cell>
          <cell r="AD51">
            <v>0</v>
          </cell>
          <cell r="AE51">
            <v>0</v>
          </cell>
          <cell r="AF51">
            <v>0</v>
          </cell>
          <cell r="AG51">
            <v>0</v>
          </cell>
          <cell r="AH51">
            <v>0</v>
          </cell>
          <cell r="AI51">
            <v>0</v>
          </cell>
          <cell r="AJ51">
            <v>23.147228506076502</v>
          </cell>
          <cell r="AK51">
            <v>0</v>
          </cell>
          <cell r="AL51">
            <v>0</v>
          </cell>
          <cell r="AM51">
            <v>19.616295344132631</v>
          </cell>
          <cell r="AN51">
            <v>0</v>
          </cell>
          <cell r="AO51">
            <v>3.5309331619438709</v>
          </cell>
          <cell r="AP51">
            <v>0</v>
          </cell>
          <cell r="AQ51">
            <v>0</v>
          </cell>
          <cell r="AR51">
            <v>0</v>
          </cell>
          <cell r="AS51">
            <v>0</v>
          </cell>
          <cell r="AT51">
            <v>0</v>
          </cell>
          <cell r="AU51">
            <v>0</v>
          </cell>
          <cell r="AV51">
            <v>23.147228506076502</v>
          </cell>
          <cell r="AW51">
            <v>0</v>
          </cell>
          <cell r="AX51">
            <v>0</v>
          </cell>
          <cell r="AY51">
            <v>19.616295344132631</v>
          </cell>
          <cell r="AZ51">
            <v>0</v>
          </cell>
          <cell r="BA51">
            <v>3.5309331619438709</v>
          </cell>
          <cell r="BB51" t="str">
            <v/>
          </cell>
          <cell r="BC51" t="str">
            <v/>
          </cell>
          <cell r="BD51">
            <v>3</v>
          </cell>
          <cell r="BE51" t="str">
            <v/>
          </cell>
          <cell r="BF51" t="str">
            <v>3</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19.616295344132631</v>
          </cell>
          <cell r="CY51">
            <v>1.0071758044793</v>
          </cell>
          <cell r="CZ51">
            <v>4.5870611851938303</v>
          </cell>
          <cell r="DA51">
            <v>10.899099025478799</v>
          </cell>
          <cell r="DB51">
            <v>3.12295932898071</v>
          </cell>
          <cell r="DE51">
            <v>0</v>
          </cell>
          <cell r="DG51">
            <v>19.616295344132631</v>
          </cell>
          <cell r="DH51">
            <v>19.616295344132631</v>
          </cell>
          <cell r="DI51">
            <v>0</v>
          </cell>
          <cell r="DJ51">
            <v>0</v>
          </cell>
          <cell r="DK51">
            <v>0</v>
          </cell>
          <cell r="DL51">
            <v>0</v>
          </cell>
          <cell r="DM51">
            <v>0</v>
          </cell>
          <cell r="DN51">
            <v>19.616295344132631</v>
          </cell>
          <cell r="DS51">
            <v>0</v>
          </cell>
          <cell r="DT51">
            <v>0</v>
          </cell>
          <cell r="DU51">
            <v>19.616295344132631</v>
          </cell>
          <cell r="DV51">
            <v>0</v>
          </cell>
          <cell r="DW51">
            <v>19.616295344132631</v>
          </cell>
          <cell r="DX51" t="str">
            <v/>
          </cell>
          <cell r="DY51" t="str">
            <v/>
          </cell>
          <cell r="DZ51" t="str">
            <v/>
          </cell>
          <cell r="EA51" t="str">
            <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2</v>
          </cell>
          <cell r="FI51" t="str">
            <v/>
          </cell>
          <cell r="FJ51" t="str">
            <v/>
          </cell>
          <cell r="FK51" t="str">
            <v>2</v>
          </cell>
          <cell r="FN51">
            <v>19.616295344132631</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2019</v>
          </cell>
          <cell r="OM51">
            <v>2020</v>
          </cell>
          <cell r="ON51">
            <v>2019</v>
          </cell>
          <cell r="OO51">
            <v>2020</v>
          </cell>
          <cell r="OP51" t="str">
            <v>п</v>
          </cell>
          <cell r="OR51">
            <v>0</v>
          </cell>
          <cell r="OT51">
            <v>23.147228506076502</v>
          </cell>
        </row>
        <row r="52">
          <cell r="A52" t="str">
            <v>Г</v>
          </cell>
          <cell r="B52" t="str">
            <v>1.2</v>
          </cell>
          <cell r="C52" t="str">
            <v>Реконструкция, модернизация, техническое перевооружение всего, в том числе:</v>
          </cell>
          <cell r="D52" t="str">
            <v>Г</v>
          </cell>
          <cell r="E52">
            <v>12.33106106</v>
          </cell>
          <cell r="H52">
            <v>0</v>
          </cell>
          <cell r="J52">
            <v>864.62110393199998</v>
          </cell>
          <cell r="K52">
            <v>12.33106106</v>
          </cell>
          <cell r="L52">
            <v>852.29004287199996</v>
          </cell>
          <cell r="M52">
            <v>0</v>
          </cell>
          <cell r="N52">
            <v>0</v>
          </cell>
          <cell r="O52">
            <v>75.508838269152477</v>
          </cell>
          <cell r="P52">
            <v>178.17639041999999</v>
          </cell>
          <cell r="Q52">
            <v>598.60481432284746</v>
          </cell>
          <cell r="R52">
            <v>11.8</v>
          </cell>
          <cell r="S52">
            <v>0</v>
          </cell>
          <cell r="T52">
            <v>0</v>
          </cell>
          <cell r="U52">
            <v>10</v>
          </cell>
          <cell r="V52">
            <v>0</v>
          </cell>
          <cell r="W52">
            <v>1.8</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11.8</v>
          </cell>
          <cell r="AQ52">
            <v>0</v>
          </cell>
          <cell r="AR52">
            <v>0</v>
          </cell>
          <cell r="AS52">
            <v>10</v>
          </cell>
          <cell r="AT52">
            <v>0</v>
          </cell>
          <cell r="AU52">
            <v>1.8</v>
          </cell>
          <cell r="AV52">
            <v>0</v>
          </cell>
          <cell r="AW52">
            <v>0</v>
          </cell>
          <cell r="AX52">
            <v>0</v>
          </cell>
          <cell r="AY52">
            <v>0</v>
          </cell>
          <cell r="AZ52">
            <v>0</v>
          </cell>
          <cell r="BA52">
            <v>0</v>
          </cell>
          <cell r="BB52" t="str">
            <v/>
          </cell>
          <cell r="BC52" t="str">
            <v/>
          </cell>
          <cell r="BD52" t="str">
            <v/>
          </cell>
          <cell r="BE52">
            <v>4</v>
          </cell>
          <cell r="BF52" t="str">
            <v>4</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3812.2178934788185</v>
          </cell>
          <cell r="CY52">
            <v>572.7289210797162</v>
          </cell>
          <cell r="CZ52">
            <v>1552.4358180467182</v>
          </cell>
          <cell r="DA52">
            <v>1396.6332410204841</v>
          </cell>
          <cell r="DB52">
            <v>351.73938608438334</v>
          </cell>
          <cell r="DE52">
            <v>0.44255088999999997</v>
          </cell>
          <cell r="DG52">
            <v>617.01871443999994</v>
          </cell>
          <cell r="DH52">
            <v>10.44255089</v>
          </cell>
          <cell r="DI52">
            <v>606.57616354999993</v>
          </cell>
          <cell r="DJ52">
            <v>38.906113530000006</v>
          </cell>
          <cell r="DK52">
            <v>197.33895278</v>
          </cell>
          <cell r="DL52">
            <v>344.75768944999993</v>
          </cell>
          <cell r="DM52">
            <v>25.573407790000001</v>
          </cell>
          <cell r="DN52">
            <v>277.00832313952753</v>
          </cell>
          <cell r="DS52">
            <v>142.68802315457594</v>
          </cell>
          <cell r="DT52">
            <v>56.493174655273869</v>
          </cell>
          <cell r="DU52">
            <v>49.232590688265262</v>
          </cell>
          <cell r="DV52">
            <v>28.594534641412469</v>
          </cell>
          <cell r="DW52">
            <v>49.232590688265262</v>
          </cell>
          <cell r="DX52" t="str">
            <v/>
          </cell>
          <cell r="DY52">
            <v>2</v>
          </cell>
          <cell r="DZ52" t="str">
            <v/>
          </cell>
          <cell r="EA52" t="str">
            <v/>
          </cell>
          <cell r="EB52" t="str">
            <v>2</v>
          </cell>
          <cell r="EC52">
            <v>870.93788626000003</v>
          </cell>
          <cell r="ED52">
            <v>346.03663713000003</v>
          </cell>
          <cell r="EE52">
            <v>488.22764986999994</v>
          </cell>
          <cell r="EF52">
            <v>24.389055679999998</v>
          </cell>
          <cell r="EG52">
            <v>12.284543580000001</v>
          </cell>
          <cell r="EH52">
            <v>323.89559782000003</v>
          </cell>
          <cell r="EI52">
            <v>224.59279934</v>
          </cell>
          <cell r="EJ52">
            <v>95.952902250000008</v>
          </cell>
          <cell r="EK52">
            <v>0</v>
          </cell>
          <cell r="EL52">
            <v>3.3498962299999997</v>
          </cell>
          <cell r="EM52">
            <v>547.04228843999999</v>
          </cell>
          <cell r="EN52">
            <v>121.44383779</v>
          </cell>
          <cell r="EO52">
            <v>392.27474761999997</v>
          </cell>
          <cell r="EP52">
            <v>24.389055679999998</v>
          </cell>
          <cell r="EQ52">
            <v>8.9346473500000005</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2</v>
          </cell>
          <cell r="FI52" t="str">
            <v/>
          </cell>
          <cell r="FJ52" t="str">
            <v/>
          </cell>
          <cell r="FK52" t="str">
            <v>2</v>
          </cell>
          <cell r="FN52">
            <v>3102.5564480438834</v>
          </cell>
          <cell r="FO52">
            <v>0</v>
          </cell>
          <cell r="FP52">
            <v>175.58</v>
          </cell>
          <cell r="FQ52">
            <v>0</v>
          </cell>
          <cell r="FR52">
            <v>697.62100000000009</v>
          </cell>
          <cell r="FS52">
            <v>695.62100000000009</v>
          </cell>
          <cell r="FT52">
            <v>2</v>
          </cell>
          <cell r="FU52">
            <v>0</v>
          </cell>
          <cell r="FV52">
            <v>162</v>
          </cell>
          <cell r="FW52">
            <v>0</v>
          </cell>
          <cell r="FX52">
            <v>162</v>
          </cell>
          <cell r="FZ52">
            <v>604.26295830000004</v>
          </cell>
          <cell r="GA52">
            <v>0</v>
          </cell>
          <cell r="GB52">
            <v>10.842000000000002</v>
          </cell>
          <cell r="GC52">
            <v>0</v>
          </cell>
          <cell r="GD52">
            <v>18.175000000000001</v>
          </cell>
          <cell r="GE52">
            <v>18.175000000000001</v>
          </cell>
          <cell r="GF52">
            <v>0</v>
          </cell>
          <cell r="GG52">
            <v>0</v>
          </cell>
          <cell r="GH52">
            <v>112</v>
          </cell>
          <cell r="GI52">
            <v>0</v>
          </cell>
          <cell r="GJ52">
            <v>112</v>
          </cell>
          <cell r="GK52">
            <v>514.82344348999948</v>
          </cell>
          <cell r="GL52">
            <v>0</v>
          </cell>
          <cell r="GM52">
            <v>0</v>
          </cell>
          <cell r="GN52">
            <v>0</v>
          </cell>
          <cell r="GO52">
            <v>59.307000000000002</v>
          </cell>
          <cell r="GP52">
            <v>59.307000000000002</v>
          </cell>
          <cell r="GQ52">
            <v>0</v>
          </cell>
          <cell r="GR52">
            <v>0</v>
          </cell>
          <cell r="GS52">
            <v>1</v>
          </cell>
          <cell r="GT52">
            <v>0</v>
          </cell>
          <cell r="GU52">
            <v>1</v>
          </cell>
          <cell r="GV52">
            <v>475.62674384858701</v>
          </cell>
          <cell r="GW52">
            <v>0</v>
          </cell>
          <cell r="GX52">
            <v>0</v>
          </cell>
          <cell r="GY52">
            <v>0</v>
          </cell>
          <cell r="GZ52">
            <v>53</v>
          </cell>
          <cell r="HA52">
            <v>53</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39.196699641412465</v>
          </cell>
          <cell r="ID52">
            <v>0</v>
          </cell>
          <cell r="IE52">
            <v>0</v>
          </cell>
          <cell r="IF52">
            <v>0</v>
          </cell>
          <cell r="IG52">
            <v>0</v>
          </cell>
          <cell r="IH52">
            <v>6.3069999999999995</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104.98333589000001</v>
          </cell>
          <cell r="IZ52">
            <v>0</v>
          </cell>
          <cell r="JA52">
            <v>0</v>
          </cell>
          <cell r="JB52">
            <v>0</v>
          </cell>
          <cell r="JC52">
            <v>4.1915000000000004</v>
          </cell>
          <cell r="JD52">
            <v>4.1915000000000004</v>
          </cell>
          <cell r="JE52">
            <v>0</v>
          </cell>
          <cell r="JF52">
            <v>0</v>
          </cell>
          <cell r="JG52">
            <v>3</v>
          </cell>
          <cell r="JH52">
            <v>0</v>
          </cell>
          <cell r="JI52">
            <v>3</v>
          </cell>
          <cell r="JJ52">
            <v>2.0477729099999999</v>
          </cell>
          <cell r="JK52">
            <v>0</v>
          </cell>
          <cell r="JL52">
            <v>0</v>
          </cell>
          <cell r="JM52">
            <v>0</v>
          </cell>
          <cell r="JN52">
            <v>0.73250000000000004</v>
          </cell>
          <cell r="JO52">
            <v>0.73250000000000004</v>
          </cell>
          <cell r="JP52">
            <v>0</v>
          </cell>
          <cell r="JQ52">
            <v>0</v>
          </cell>
          <cell r="JR52">
            <v>0</v>
          </cell>
          <cell r="JS52">
            <v>0</v>
          </cell>
          <cell r="JT52">
            <v>0</v>
          </cell>
          <cell r="JU52">
            <v>102.93556298</v>
          </cell>
          <cell r="JV52">
            <v>0</v>
          </cell>
          <cell r="JW52">
            <v>0</v>
          </cell>
          <cell r="JX52">
            <v>0</v>
          </cell>
          <cell r="JY52">
            <v>3.4590000000000001</v>
          </cell>
          <cell r="JZ52">
            <v>3.4590000000000001</v>
          </cell>
          <cell r="KA52">
            <v>0</v>
          </cell>
          <cell r="KB52">
            <v>0</v>
          </cell>
          <cell r="KC52">
            <v>3</v>
          </cell>
          <cell r="KD52">
            <v>0</v>
          </cell>
          <cell r="KE52">
            <v>3</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0</v>
          </cell>
          <cell r="OM52">
            <v>0</v>
          </cell>
          <cell r="ON52">
            <v>0</v>
          </cell>
          <cell r="OO52">
            <v>0</v>
          </cell>
          <cell r="OP52">
            <v>0</v>
          </cell>
          <cell r="OR52">
            <v>0</v>
          </cell>
          <cell r="OT52">
            <v>2031.6875938646697</v>
          </cell>
        </row>
        <row r="53">
          <cell r="A53" t="str">
            <v>Г</v>
          </cell>
          <cell r="B53" t="str">
            <v>1.2.1</v>
          </cell>
          <cell r="C53" t="str">
            <v>Реконструкция, модернизация, техническое перевооружение  трансформаторных и иных подстанций, распределительных пунктов, всего, в том числе:</v>
          </cell>
          <cell r="D53" t="str">
            <v>Г</v>
          </cell>
          <cell r="E53">
            <v>0.53106105999999997</v>
          </cell>
          <cell r="H53">
            <v>0</v>
          </cell>
          <cell r="J53">
            <v>852.82110393199991</v>
          </cell>
          <cell r="K53">
            <v>0.53106105999999997</v>
          </cell>
          <cell r="L53">
            <v>852.29004287199996</v>
          </cell>
          <cell r="M53">
            <v>0</v>
          </cell>
          <cell r="N53">
            <v>0</v>
          </cell>
          <cell r="O53">
            <v>75.508838269152477</v>
          </cell>
          <cell r="P53">
            <v>178.17639041999999</v>
          </cell>
          <cell r="Q53">
            <v>598.60481432284746</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t="str">
            <v/>
          </cell>
          <cell r="BE53" t="str">
            <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3812.2178934788185</v>
          </cell>
          <cell r="CY53">
            <v>572.7289210797162</v>
          </cell>
          <cell r="CZ53">
            <v>1552.4358180467182</v>
          </cell>
          <cell r="DA53">
            <v>1396.6332410204841</v>
          </cell>
          <cell r="DB53">
            <v>351.73938608438334</v>
          </cell>
          <cell r="DE53">
            <v>0.44255088999999997</v>
          </cell>
          <cell r="DG53">
            <v>607.01871443999994</v>
          </cell>
          <cell r="DH53">
            <v>0.44255088999999997</v>
          </cell>
          <cell r="DI53">
            <v>606.57616354999993</v>
          </cell>
          <cell r="DJ53">
            <v>38.906113530000006</v>
          </cell>
          <cell r="DK53">
            <v>197.33895278</v>
          </cell>
          <cell r="DL53">
            <v>344.75768944999993</v>
          </cell>
          <cell r="DM53">
            <v>25.573407790000001</v>
          </cell>
          <cell r="DN53">
            <v>277.00832313952753</v>
          </cell>
          <cell r="DS53">
            <v>142.68802315457594</v>
          </cell>
          <cell r="DT53">
            <v>56.493174655273869</v>
          </cell>
          <cell r="DU53">
            <v>49.232590688265262</v>
          </cell>
          <cell r="DV53">
            <v>28.594534641412469</v>
          </cell>
          <cell r="DW53">
            <v>49.232590688265262</v>
          </cell>
          <cell r="DX53" t="str">
            <v/>
          </cell>
          <cell r="DY53">
            <v>2</v>
          </cell>
          <cell r="DZ53" t="str">
            <v/>
          </cell>
          <cell r="EA53" t="str">
            <v/>
          </cell>
          <cell r="EB53" t="str">
            <v>2</v>
          </cell>
          <cell r="EC53">
            <v>870.93788626000003</v>
          </cell>
          <cell r="ED53">
            <v>346.03663713000003</v>
          </cell>
          <cell r="EE53">
            <v>488.22764986999994</v>
          </cell>
          <cell r="EF53">
            <v>24.389055679999998</v>
          </cell>
          <cell r="EG53">
            <v>12.284543580000001</v>
          </cell>
          <cell r="EH53">
            <v>323.89559782000003</v>
          </cell>
          <cell r="EI53">
            <v>224.59279934</v>
          </cell>
          <cell r="EJ53">
            <v>95.952902250000008</v>
          </cell>
          <cell r="EK53">
            <v>0</v>
          </cell>
          <cell r="EL53">
            <v>3.3498962299999997</v>
          </cell>
          <cell r="EM53">
            <v>547.04228843999999</v>
          </cell>
          <cell r="EN53">
            <v>121.44383779</v>
          </cell>
          <cell r="EO53">
            <v>392.27474761999997</v>
          </cell>
          <cell r="EP53">
            <v>24.389055679999998</v>
          </cell>
          <cell r="EQ53">
            <v>8.9346473500000005</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t="str">
            <v/>
          </cell>
          <cell r="FI53" t="str">
            <v/>
          </cell>
          <cell r="FJ53" t="str">
            <v/>
          </cell>
          <cell r="FK53">
            <v>0</v>
          </cell>
          <cell r="FN53">
            <v>3102.5564480438834</v>
          </cell>
          <cell r="FO53">
            <v>0</v>
          </cell>
          <cell r="FP53">
            <v>175.58</v>
          </cell>
          <cell r="FQ53">
            <v>0</v>
          </cell>
          <cell r="FR53">
            <v>697.62100000000009</v>
          </cell>
          <cell r="FS53">
            <v>695.62100000000009</v>
          </cell>
          <cell r="FT53">
            <v>2</v>
          </cell>
          <cell r="FU53">
            <v>0</v>
          </cell>
          <cell r="FV53">
            <v>162</v>
          </cell>
          <cell r="FW53">
            <v>0</v>
          </cell>
          <cell r="FX53">
            <v>162</v>
          </cell>
          <cell r="FZ53">
            <v>604.26295830000004</v>
          </cell>
          <cell r="GA53">
            <v>0</v>
          </cell>
          <cell r="GB53">
            <v>10.842000000000002</v>
          </cell>
          <cell r="GC53">
            <v>0</v>
          </cell>
          <cell r="GD53">
            <v>18.175000000000001</v>
          </cell>
          <cell r="GE53">
            <v>18.175000000000001</v>
          </cell>
          <cell r="GF53">
            <v>0</v>
          </cell>
          <cell r="GG53">
            <v>0</v>
          </cell>
          <cell r="GH53">
            <v>112</v>
          </cell>
          <cell r="GI53">
            <v>0</v>
          </cell>
          <cell r="GJ53">
            <v>112</v>
          </cell>
          <cell r="GK53">
            <v>514.82344348999948</v>
          </cell>
          <cell r="GL53">
            <v>0</v>
          </cell>
          <cell r="GM53">
            <v>0</v>
          </cell>
          <cell r="GN53">
            <v>0</v>
          </cell>
          <cell r="GO53">
            <v>59.307000000000002</v>
          </cell>
          <cell r="GP53">
            <v>59.307000000000002</v>
          </cell>
          <cell r="GQ53">
            <v>0</v>
          </cell>
          <cell r="GR53">
            <v>0</v>
          </cell>
          <cell r="GS53">
            <v>1</v>
          </cell>
          <cell r="GT53">
            <v>0</v>
          </cell>
          <cell r="GU53">
            <v>1</v>
          </cell>
          <cell r="GV53">
            <v>475.62674384858701</v>
          </cell>
          <cell r="GW53">
            <v>0</v>
          </cell>
          <cell r="GX53">
            <v>0</v>
          </cell>
          <cell r="GY53">
            <v>0</v>
          </cell>
          <cell r="GZ53">
            <v>53</v>
          </cell>
          <cell r="HA53">
            <v>53</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39.196699641412465</v>
          </cell>
          <cell r="ID53">
            <v>0</v>
          </cell>
          <cell r="IE53">
            <v>0</v>
          </cell>
          <cell r="IF53">
            <v>0</v>
          </cell>
          <cell r="IG53">
            <v>0</v>
          </cell>
          <cell r="IH53">
            <v>6.3069999999999995</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104.98333589000001</v>
          </cell>
          <cell r="IZ53">
            <v>0</v>
          </cell>
          <cell r="JA53">
            <v>0</v>
          </cell>
          <cell r="JB53">
            <v>0</v>
          </cell>
          <cell r="JC53">
            <v>4.1915000000000004</v>
          </cell>
          <cell r="JD53">
            <v>4.1915000000000004</v>
          </cell>
          <cell r="JE53">
            <v>0</v>
          </cell>
          <cell r="JF53">
            <v>0</v>
          </cell>
          <cell r="JG53">
            <v>3</v>
          </cell>
          <cell r="JH53">
            <v>0</v>
          </cell>
          <cell r="JI53">
            <v>3</v>
          </cell>
          <cell r="JJ53">
            <v>2.0477729099999999</v>
          </cell>
          <cell r="JK53">
            <v>0</v>
          </cell>
          <cell r="JL53">
            <v>0</v>
          </cell>
          <cell r="JM53">
            <v>0</v>
          </cell>
          <cell r="JN53">
            <v>0.73250000000000004</v>
          </cell>
          <cell r="JO53">
            <v>0.73250000000000004</v>
          </cell>
          <cell r="JP53">
            <v>0</v>
          </cell>
          <cell r="JQ53">
            <v>0</v>
          </cell>
          <cell r="JR53">
            <v>0</v>
          </cell>
          <cell r="JS53">
            <v>0</v>
          </cell>
          <cell r="JT53">
            <v>0</v>
          </cell>
          <cell r="JU53">
            <v>102.93556298</v>
          </cell>
          <cell r="JV53">
            <v>0</v>
          </cell>
          <cell r="JW53">
            <v>0</v>
          </cell>
          <cell r="JX53">
            <v>0</v>
          </cell>
          <cell r="JY53">
            <v>3.4590000000000001</v>
          </cell>
          <cell r="JZ53">
            <v>3.4590000000000001</v>
          </cell>
          <cell r="KA53">
            <v>0</v>
          </cell>
          <cell r="KB53">
            <v>0</v>
          </cell>
          <cell r="KC53">
            <v>3</v>
          </cell>
          <cell r="KD53">
            <v>0</v>
          </cell>
          <cell r="KE53">
            <v>3</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0</v>
          </cell>
          <cell r="OM53">
            <v>0</v>
          </cell>
          <cell r="ON53">
            <v>0</v>
          </cell>
          <cell r="OO53">
            <v>0</v>
          </cell>
          <cell r="OP53">
            <v>0</v>
          </cell>
          <cell r="OR53">
            <v>0</v>
          </cell>
          <cell r="OT53">
            <v>2031.6875938646697</v>
          </cell>
        </row>
        <row r="54">
          <cell r="A54" t="str">
            <v>Г</v>
          </cell>
          <cell r="B54" t="str">
            <v>1.2.1.1</v>
          </cell>
          <cell r="C54" t="str">
            <v>Реконструкция трансформаторных и иных подстанций, всего, в том числе:</v>
          </cell>
          <cell r="D54" t="str">
            <v>Г</v>
          </cell>
          <cell r="E54">
            <v>0</v>
          </cell>
          <cell r="H54">
            <v>0</v>
          </cell>
          <cell r="J54">
            <v>852.29004287199996</v>
          </cell>
          <cell r="K54">
            <v>0</v>
          </cell>
          <cell r="L54">
            <v>852.29004287199996</v>
          </cell>
          <cell r="M54">
            <v>0</v>
          </cell>
          <cell r="N54">
            <v>0</v>
          </cell>
          <cell r="O54">
            <v>75.508838269152477</v>
          </cell>
          <cell r="P54">
            <v>178.17639041999999</v>
          </cell>
          <cell r="Q54">
            <v>598.60481432284746</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t="str">
            <v/>
          </cell>
          <cell r="BE54" t="str">
            <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3812.2178934788185</v>
          </cell>
          <cell r="CY54">
            <v>572.7289210797162</v>
          </cell>
          <cell r="CZ54">
            <v>1552.4358180467182</v>
          </cell>
          <cell r="DA54">
            <v>1396.6332410204841</v>
          </cell>
          <cell r="DB54">
            <v>351.73938608438334</v>
          </cell>
          <cell r="DE54">
            <v>0</v>
          </cell>
          <cell r="DG54">
            <v>606.57616354999993</v>
          </cell>
          <cell r="DH54">
            <v>0</v>
          </cell>
          <cell r="DI54">
            <v>606.57616354999993</v>
          </cell>
          <cell r="DJ54">
            <v>38.906113530000006</v>
          </cell>
          <cell r="DK54">
            <v>197.33895278</v>
          </cell>
          <cell r="DL54">
            <v>344.75768944999993</v>
          </cell>
          <cell r="DM54">
            <v>25.573407790000001</v>
          </cell>
          <cell r="DN54">
            <v>277.00832313952753</v>
          </cell>
          <cell r="DS54">
            <v>142.68802315457594</v>
          </cell>
          <cell r="DT54">
            <v>56.493174655273869</v>
          </cell>
          <cell r="DU54">
            <v>49.232590688265262</v>
          </cell>
          <cell r="DV54">
            <v>28.594534641412469</v>
          </cell>
          <cell r="DW54">
            <v>49.232590688265262</v>
          </cell>
          <cell r="DX54" t="str">
            <v/>
          </cell>
          <cell r="DY54" t="str">
            <v/>
          </cell>
          <cell r="DZ54" t="str">
            <v/>
          </cell>
          <cell r="EA54" t="str">
            <v/>
          </cell>
          <cell r="EB54">
            <v>0</v>
          </cell>
          <cell r="EC54">
            <v>870.93788626000003</v>
          </cell>
          <cell r="ED54">
            <v>346.03663713000003</v>
          </cell>
          <cell r="EE54">
            <v>488.22764986999994</v>
          </cell>
          <cell r="EF54">
            <v>24.389055679999998</v>
          </cell>
          <cell r="EG54">
            <v>12.284543580000001</v>
          </cell>
          <cell r="EH54">
            <v>323.89559782000003</v>
          </cell>
          <cell r="EI54">
            <v>224.59279934</v>
          </cell>
          <cell r="EJ54">
            <v>95.952902250000008</v>
          </cell>
          <cell r="EK54">
            <v>0</v>
          </cell>
          <cell r="EL54">
            <v>3.3498962299999997</v>
          </cell>
          <cell r="EM54">
            <v>547.04228843999999</v>
          </cell>
          <cell r="EN54">
            <v>121.44383779</v>
          </cell>
          <cell r="EO54">
            <v>392.27474761999997</v>
          </cell>
          <cell r="EP54">
            <v>24.389055679999998</v>
          </cell>
          <cell r="EQ54">
            <v>8.9346473500000005</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t="str">
            <v/>
          </cell>
          <cell r="FJ54" t="str">
            <v/>
          </cell>
          <cell r="FK54">
            <v>0</v>
          </cell>
          <cell r="FN54">
            <v>3102.5564480438834</v>
          </cell>
          <cell r="FO54">
            <v>0</v>
          </cell>
          <cell r="FP54">
            <v>175.58</v>
          </cell>
          <cell r="FQ54">
            <v>0</v>
          </cell>
          <cell r="FR54">
            <v>697.62100000000009</v>
          </cell>
          <cell r="FS54">
            <v>695.62100000000009</v>
          </cell>
          <cell r="FT54">
            <v>2</v>
          </cell>
          <cell r="FU54">
            <v>0</v>
          </cell>
          <cell r="FV54">
            <v>162</v>
          </cell>
          <cell r="FW54">
            <v>0</v>
          </cell>
          <cell r="FX54">
            <v>162</v>
          </cell>
          <cell r="FZ54">
            <v>604.26295830000004</v>
          </cell>
          <cell r="GA54">
            <v>0</v>
          </cell>
          <cell r="GB54">
            <v>10.842000000000002</v>
          </cell>
          <cell r="GC54">
            <v>0</v>
          </cell>
          <cell r="GD54">
            <v>18.175000000000001</v>
          </cell>
          <cell r="GE54">
            <v>18.175000000000001</v>
          </cell>
          <cell r="GF54">
            <v>0</v>
          </cell>
          <cell r="GG54">
            <v>0</v>
          </cell>
          <cell r="GH54">
            <v>112</v>
          </cell>
          <cell r="GI54">
            <v>0</v>
          </cell>
          <cell r="GJ54">
            <v>112</v>
          </cell>
          <cell r="GK54">
            <v>514.82344348999948</v>
          </cell>
          <cell r="GL54">
            <v>0</v>
          </cell>
          <cell r="GM54">
            <v>0</v>
          </cell>
          <cell r="GN54">
            <v>0</v>
          </cell>
          <cell r="GO54">
            <v>59.307000000000002</v>
          </cell>
          <cell r="GP54">
            <v>59.307000000000002</v>
          </cell>
          <cell r="GQ54">
            <v>0</v>
          </cell>
          <cell r="GR54">
            <v>0</v>
          </cell>
          <cell r="GS54">
            <v>1</v>
          </cell>
          <cell r="GT54">
            <v>0</v>
          </cell>
          <cell r="GU54">
            <v>1</v>
          </cell>
          <cell r="GV54">
            <v>475.62674384858701</v>
          </cell>
          <cell r="GW54">
            <v>0</v>
          </cell>
          <cell r="GX54">
            <v>0</v>
          </cell>
          <cell r="GY54">
            <v>0</v>
          </cell>
          <cell r="GZ54">
            <v>53</v>
          </cell>
          <cell r="HA54">
            <v>53</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39.196699641412465</v>
          </cell>
          <cell r="ID54">
            <v>0</v>
          </cell>
          <cell r="IE54">
            <v>0</v>
          </cell>
          <cell r="IF54">
            <v>0</v>
          </cell>
          <cell r="IG54">
            <v>0</v>
          </cell>
          <cell r="IH54">
            <v>6.3069999999999995</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104.98333589000001</v>
          </cell>
          <cell r="IZ54">
            <v>0</v>
          </cell>
          <cell r="JA54">
            <v>0</v>
          </cell>
          <cell r="JB54">
            <v>0</v>
          </cell>
          <cell r="JC54">
            <v>4.1915000000000004</v>
          </cell>
          <cell r="JD54">
            <v>4.1915000000000004</v>
          </cell>
          <cell r="JE54">
            <v>0</v>
          </cell>
          <cell r="JF54">
            <v>0</v>
          </cell>
          <cell r="JG54">
            <v>3</v>
          </cell>
          <cell r="JH54">
            <v>0</v>
          </cell>
          <cell r="JI54">
            <v>3</v>
          </cell>
          <cell r="JJ54">
            <v>2.0477729099999999</v>
          </cell>
          <cell r="JK54">
            <v>0</v>
          </cell>
          <cell r="JL54">
            <v>0</v>
          </cell>
          <cell r="JM54">
            <v>0</v>
          </cell>
          <cell r="JN54">
            <v>0.73250000000000004</v>
          </cell>
          <cell r="JO54">
            <v>0.73250000000000004</v>
          </cell>
          <cell r="JP54">
            <v>0</v>
          </cell>
          <cell r="JQ54">
            <v>0</v>
          </cell>
          <cell r="JR54">
            <v>0</v>
          </cell>
          <cell r="JS54">
            <v>0</v>
          </cell>
          <cell r="JT54">
            <v>0</v>
          </cell>
          <cell r="JU54">
            <v>102.93556298</v>
          </cell>
          <cell r="JV54">
            <v>0</v>
          </cell>
          <cell r="JW54">
            <v>0</v>
          </cell>
          <cell r="JX54">
            <v>0</v>
          </cell>
          <cell r="JY54">
            <v>3.4590000000000001</v>
          </cell>
          <cell r="JZ54">
            <v>3.4590000000000001</v>
          </cell>
          <cell r="KA54">
            <v>0</v>
          </cell>
          <cell r="KB54">
            <v>0</v>
          </cell>
          <cell r="KC54">
            <v>3</v>
          </cell>
          <cell r="KD54">
            <v>0</v>
          </cell>
          <cell r="KE54">
            <v>3</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0</v>
          </cell>
          <cell r="OM54">
            <v>0</v>
          </cell>
          <cell r="ON54">
            <v>0</v>
          </cell>
          <cell r="OO54">
            <v>0</v>
          </cell>
          <cell r="OP54">
            <v>0</v>
          </cell>
          <cell r="OR54">
            <v>0</v>
          </cell>
          <cell r="OT54">
            <v>2031.6875938646697</v>
          </cell>
        </row>
        <row r="55">
          <cell r="A55" t="str">
            <v>Г</v>
          </cell>
          <cell r="B55" t="str">
            <v>1.2.1.2</v>
          </cell>
          <cell r="C55" t="str">
            <v>Модернизация, техническое перевооружение трансформаторных и иных подстанций, распределительных пунктов, всего, в том числе:</v>
          </cell>
          <cell r="D55" t="str">
            <v>Г</v>
          </cell>
          <cell r="E55">
            <v>0.53106105999999997</v>
          </cell>
          <cell r="H55">
            <v>0</v>
          </cell>
          <cell r="J55">
            <v>852.82110393199991</v>
          </cell>
          <cell r="K55">
            <v>0.53106105999999997</v>
          </cell>
          <cell r="L55">
            <v>852.29004287199996</v>
          </cell>
          <cell r="M55">
            <v>0</v>
          </cell>
          <cell r="N55">
            <v>0</v>
          </cell>
          <cell r="O55">
            <v>75.508838269152477</v>
          </cell>
          <cell r="P55">
            <v>178.17639041999999</v>
          </cell>
          <cell r="Q55">
            <v>598.60481432284746</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3812.2178934788185</v>
          </cell>
          <cell r="CY55">
            <v>572.7289210797162</v>
          </cell>
          <cell r="CZ55">
            <v>1552.4358180467182</v>
          </cell>
          <cell r="DA55">
            <v>1396.6332410204841</v>
          </cell>
          <cell r="DB55">
            <v>351.73938608438334</v>
          </cell>
          <cell r="DE55">
            <v>0.44255088999999997</v>
          </cell>
          <cell r="DG55">
            <v>607.01871443999994</v>
          </cell>
          <cell r="DH55">
            <v>0.44255088999999997</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49.232590688265262</v>
          </cell>
          <cell r="DX55" t="str">
            <v/>
          </cell>
          <cell r="DY55">
            <v>2</v>
          </cell>
          <cell r="DZ55" t="str">
            <v/>
          </cell>
          <cell r="EA55" t="str">
            <v/>
          </cell>
          <cell r="EB55" t="str">
            <v>2</v>
          </cell>
          <cell r="EC55">
            <v>870.93788626000003</v>
          </cell>
          <cell r="ED55">
            <v>346.03663713000003</v>
          </cell>
          <cell r="EE55">
            <v>488.22764986999994</v>
          </cell>
          <cell r="EF55">
            <v>24.389055679999998</v>
          </cell>
          <cell r="EG55">
            <v>12.284543580000001</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t="str">
            <v/>
          </cell>
          <cell r="FJ55" t="str">
            <v/>
          </cell>
          <cell r="FK55">
            <v>0</v>
          </cell>
          <cell r="FN55">
            <v>3102.5564480438834</v>
          </cell>
          <cell r="FO55">
            <v>0</v>
          </cell>
          <cell r="FP55">
            <v>175.58</v>
          </cell>
          <cell r="FQ55">
            <v>0</v>
          </cell>
          <cell r="FR55">
            <v>697.62100000000009</v>
          </cell>
          <cell r="FS55">
            <v>695.62100000000009</v>
          </cell>
          <cell r="FT55">
            <v>2</v>
          </cell>
          <cell r="FU55">
            <v>0</v>
          </cell>
          <cell r="FV55">
            <v>162</v>
          </cell>
          <cell r="FW55">
            <v>0</v>
          </cell>
          <cell r="FX55">
            <v>162</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0</v>
          </cell>
          <cell r="IH55">
            <v>6.3069999999999995</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104.98333589000001</v>
          </cell>
          <cell r="IZ55">
            <v>0</v>
          </cell>
          <cell r="JA55">
            <v>0</v>
          </cell>
          <cell r="JB55">
            <v>0</v>
          </cell>
          <cell r="JC55">
            <v>4.1915000000000004</v>
          </cell>
          <cell r="JD55">
            <v>4.1915000000000004</v>
          </cell>
          <cell r="JE55">
            <v>0</v>
          </cell>
          <cell r="JF55">
            <v>0</v>
          </cell>
          <cell r="JG55">
            <v>3</v>
          </cell>
          <cell r="JH55">
            <v>0</v>
          </cell>
          <cell r="JI55">
            <v>3</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3</v>
          </cell>
          <cell r="KD55">
            <v>0</v>
          </cell>
          <cell r="KE55">
            <v>3</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2031.6875938646697</v>
          </cell>
        </row>
        <row r="56">
          <cell r="A56" t="str">
            <v>J_Che251_19</v>
          </cell>
          <cell r="B56" t="str">
            <v>1.2.1.2</v>
          </cell>
          <cell r="C56" t="str">
            <v>Техническое перевооружение ПС 110/10 кВ Северная, с установкой защит и автоматики включения резерва (АВР) по стороне 10 кВ" для нужд АО "Чеченэнерго"</v>
          </cell>
          <cell r="D56" t="str">
            <v>J_Che251_19</v>
          </cell>
          <cell r="E56" t="str">
            <v>нд</v>
          </cell>
          <cell r="H56">
            <v>0</v>
          </cell>
          <cell r="J56">
            <v>0.53106105999999997</v>
          </cell>
          <cell r="K56">
            <v>0.53106105999999997</v>
          </cell>
          <cell r="L56">
            <v>0</v>
          </cell>
          <cell r="M56">
            <v>0</v>
          </cell>
          <cell r="N56">
            <v>0</v>
          </cell>
          <cell r="O56">
            <v>0</v>
          </cell>
          <cell r="P56">
            <v>0</v>
          </cell>
          <cell r="Q56">
            <v>0</v>
          </cell>
          <cell r="R56" t="str">
            <v>нд</v>
          </cell>
          <cell r="S56" t="str">
            <v>нд</v>
          </cell>
          <cell r="T56" t="str">
            <v>нд</v>
          </cell>
          <cell r="U56" t="str">
            <v>нд</v>
          </cell>
          <cell r="V56" t="str">
            <v>нд</v>
          </cell>
          <cell r="W56" t="str">
            <v>нд</v>
          </cell>
          <cell r="X56" t="str">
            <v>нд</v>
          </cell>
          <cell r="Y56" t="str">
            <v>нд</v>
          </cell>
          <cell r="Z56" t="str">
            <v>нд</v>
          </cell>
          <cell r="AA56" t="str">
            <v>нд</v>
          </cell>
          <cell r="AB56" t="str">
            <v>нд</v>
          </cell>
          <cell r="AC56" t="str">
            <v>нд</v>
          </cell>
          <cell r="AD56" t="str">
            <v>нд</v>
          </cell>
          <cell r="AE56" t="str">
            <v>нд</v>
          </cell>
          <cell r="AF56" t="str">
            <v>нд</v>
          </cell>
          <cell r="AG56" t="str">
            <v>нд</v>
          </cell>
          <cell r="AH56" t="str">
            <v>нд</v>
          </cell>
          <cell r="AI56" t="str">
            <v>нд</v>
          </cell>
          <cell r="AJ56" t="str">
            <v>нд</v>
          </cell>
          <cell r="AK56" t="str">
            <v>нд</v>
          </cell>
          <cell r="AL56" t="str">
            <v>нд</v>
          </cell>
          <cell r="AM56" t="str">
            <v>нд</v>
          </cell>
          <cell r="AN56" t="str">
            <v>нд</v>
          </cell>
          <cell r="AO56" t="str">
            <v>нд</v>
          </cell>
          <cell r="AP56" t="str">
            <v>нд</v>
          </cell>
          <cell r="AQ56" t="str">
            <v>нд</v>
          </cell>
          <cell r="AR56" t="str">
            <v>нд</v>
          </cell>
          <cell r="AS56" t="str">
            <v>нд</v>
          </cell>
          <cell r="AT56" t="str">
            <v>нд</v>
          </cell>
          <cell r="AU56" t="str">
            <v>нд</v>
          </cell>
          <cell r="AV56" t="str">
            <v>нд</v>
          </cell>
          <cell r="AW56" t="str">
            <v>нд</v>
          </cell>
          <cell r="AX56" t="str">
            <v>нд</v>
          </cell>
          <cell r="AY56" t="str">
            <v>нд</v>
          </cell>
          <cell r="AZ56" t="str">
            <v>нд</v>
          </cell>
          <cell r="BA56" t="str">
            <v>нд</v>
          </cell>
          <cell r="BB56">
            <v>1</v>
          </cell>
          <cell r="BC56">
            <v>2</v>
          </cell>
          <cell r="BD56">
            <v>3</v>
          </cell>
          <cell r="BE56">
            <v>4</v>
          </cell>
          <cell r="BF56" t="str">
            <v>1 2 3 4</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t="str">
            <v>нд</v>
          </cell>
          <cell r="CY56" t="str">
            <v>нд</v>
          </cell>
          <cell r="CZ56" t="str">
            <v>нд</v>
          </cell>
          <cell r="DA56" t="str">
            <v>нд</v>
          </cell>
          <cell r="DB56" t="str">
            <v>нд</v>
          </cell>
          <cell r="DE56">
            <v>0.44255088999999997</v>
          </cell>
          <cell r="DG56">
            <v>0.44255088999999997</v>
          </cell>
          <cell r="DH56">
            <v>0.44255088999999997</v>
          </cell>
          <cell r="DI56">
            <v>0</v>
          </cell>
          <cell r="DJ56">
            <v>0</v>
          </cell>
          <cell r="DK56">
            <v>0</v>
          </cell>
          <cell r="DL56">
            <v>0</v>
          </cell>
          <cell r="DM56">
            <v>0</v>
          </cell>
          <cell r="DN56" t="str">
            <v>нд</v>
          </cell>
          <cell r="DS56" t="str">
            <v>нд</v>
          </cell>
          <cell r="DT56" t="str">
            <v>нд</v>
          </cell>
          <cell r="DU56" t="str">
            <v>нд</v>
          </cell>
          <cell r="DV56" t="str">
            <v>нд</v>
          </cell>
          <cell r="DW56" t="str">
            <v>нд</v>
          </cell>
          <cell r="DX56" t="str">
            <v/>
          </cell>
          <cell r="DY56">
            <v>2</v>
          </cell>
          <cell r="DZ56" t="str">
            <v/>
          </cell>
          <cell r="EA56" t="str">
            <v/>
          </cell>
          <cell r="EB56" t="str">
            <v>2</v>
          </cell>
          <cell r="EC56">
            <v>0.44255088999999997</v>
          </cell>
          <cell r="ED56">
            <v>2.811E-2</v>
          </cell>
          <cell r="EE56">
            <v>9.6319000000000005E-3</v>
          </cell>
          <cell r="EF56">
            <v>0.37501196999999997</v>
          </cell>
          <cell r="EG56">
            <v>2.979702E-2</v>
          </cell>
          <cell r="EH56">
            <v>0</v>
          </cell>
          <cell r="EI56">
            <v>0</v>
          </cell>
          <cell r="EJ56">
            <v>0</v>
          </cell>
          <cell r="EK56">
            <v>0</v>
          </cell>
          <cell r="EL56">
            <v>0</v>
          </cell>
          <cell r="EM56">
            <v>0.44255088999999997</v>
          </cell>
          <cell r="EN56">
            <v>2.811E-2</v>
          </cell>
          <cell r="EO56">
            <v>9.6319000000000005E-3</v>
          </cell>
          <cell r="EP56">
            <v>0.37501196999999997</v>
          </cell>
          <cell r="EQ56">
            <v>2.979702E-2</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1</v>
          </cell>
          <cell r="FH56">
            <v>2</v>
          </cell>
          <cell r="FI56">
            <v>3</v>
          </cell>
          <cell r="FJ56">
            <v>4</v>
          </cell>
          <cell r="FK56" t="str">
            <v>1 2 3 4</v>
          </cell>
          <cell r="FN56" t="str">
            <v>нд</v>
          </cell>
          <cell r="FO56" t="str">
            <v>нд</v>
          </cell>
          <cell r="FP56" t="str">
            <v>нд</v>
          </cell>
          <cell r="FQ56" t="str">
            <v>нд</v>
          </cell>
          <cell r="FR56" t="str">
            <v>нд</v>
          </cell>
          <cell r="FS56" t="str">
            <v>нд</v>
          </cell>
          <cell r="FT56" t="str">
            <v>нд</v>
          </cell>
          <cell r="FU56" t="str">
            <v>нд</v>
          </cell>
          <cell r="FV56" t="str">
            <v>нд</v>
          </cell>
          <cell r="FW56" t="str">
            <v>нд</v>
          </cell>
          <cell r="FX56" t="str">
            <v>нд</v>
          </cell>
          <cell r="FZ56">
            <v>0</v>
          </cell>
          <cell r="GA56">
            <v>0</v>
          </cell>
          <cell r="GB56">
            <v>0</v>
          </cell>
          <cell r="GC56">
            <v>0</v>
          </cell>
          <cell r="GD56">
            <v>0</v>
          </cell>
          <cell r="GE56">
            <v>0</v>
          </cell>
          <cell r="GF56">
            <v>0</v>
          </cell>
          <cell r="GG56">
            <v>0</v>
          </cell>
          <cell r="GH56">
            <v>0</v>
          </cell>
          <cell r="GI56">
            <v>0</v>
          </cell>
          <cell r="GJ56">
            <v>0</v>
          </cell>
          <cell r="GK56" t="str">
            <v>нд</v>
          </cell>
          <cell r="GL56" t="str">
            <v>нд</v>
          </cell>
          <cell r="GM56" t="str">
            <v>нд</v>
          </cell>
          <cell r="GN56" t="str">
            <v>нд</v>
          </cell>
          <cell r="GO56" t="str">
            <v>нд</v>
          </cell>
          <cell r="GP56" t="str">
            <v>нд</v>
          </cell>
          <cell r="GQ56" t="str">
            <v>нд</v>
          </cell>
          <cell r="GR56" t="str">
            <v>нд</v>
          </cell>
          <cell r="GS56" t="str">
            <v>нд</v>
          </cell>
          <cell r="GT56" t="str">
            <v>нд</v>
          </cell>
          <cell r="GU56" t="str">
            <v>нд</v>
          </cell>
          <cell r="GV56" t="str">
            <v>нд</v>
          </cell>
          <cell r="GW56" t="str">
            <v>нд</v>
          </cell>
          <cell r="GX56" t="str">
            <v>нд</v>
          </cell>
          <cell r="GY56" t="str">
            <v>нд</v>
          </cell>
          <cell r="GZ56" t="str">
            <v>нд</v>
          </cell>
          <cell r="HA56" t="str">
            <v>нд</v>
          </cell>
          <cell r="HB56" t="str">
            <v>нд</v>
          </cell>
          <cell r="HC56" t="str">
            <v>нд</v>
          </cell>
          <cell r="HD56" t="str">
            <v>нд</v>
          </cell>
          <cell r="HE56" t="str">
            <v>нд</v>
          </cell>
          <cell r="HF56" t="str">
            <v>нд</v>
          </cell>
          <cell r="HG56" t="str">
            <v>нд</v>
          </cell>
          <cell r="HH56" t="str">
            <v>нд</v>
          </cell>
          <cell r="HI56" t="str">
            <v>нд</v>
          </cell>
          <cell r="HJ56" t="str">
            <v>нд</v>
          </cell>
          <cell r="HK56" t="str">
            <v>нд</v>
          </cell>
          <cell r="HL56" t="str">
            <v>нд</v>
          </cell>
          <cell r="HM56" t="str">
            <v>нд</v>
          </cell>
          <cell r="HN56" t="str">
            <v>нд</v>
          </cell>
          <cell r="HO56" t="str">
            <v>нд</v>
          </cell>
          <cell r="HP56" t="str">
            <v>нд</v>
          </cell>
          <cell r="HQ56" t="str">
            <v>нд</v>
          </cell>
          <cell r="HR56" t="str">
            <v>нд</v>
          </cell>
          <cell r="HS56" t="str">
            <v>нд</v>
          </cell>
          <cell r="HT56" t="str">
            <v>нд</v>
          </cell>
          <cell r="HU56" t="str">
            <v>нд</v>
          </cell>
          <cell r="HV56" t="str">
            <v>нд</v>
          </cell>
          <cell r="HW56" t="str">
            <v>нд</v>
          </cell>
          <cell r="HX56" t="str">
            <v>нд</v>
          </cell>
          <cell r="HY56" t="str">
            <v>нд</v>
          </cell>
          <cell r="HZ56" t="str">
            <v>нд</v>
          </cell>
          <cell r="IA56" t="str">
            <v>нд</v>
          </cell>
          <cell r="IB56" t="str">
            <v>нд</v>
          </cell>
          <cell r="IC56" t="str">
            <v>нд</v>
          </cell>
          <cell r="ID56">
            <v>0</v>
          </cell>
          <cell r="IE56" t="str">
            <v>нд</v>
          </cell>
          <cell r="IF56">
            <v>0</v>
          </cell>
          <cell r="IG56">
            <v>0</v>
          </cell>
          <cell r="IH56" t="str">
            <v>нд</v>
          </cell>
          <cell r="II56" t="str">
            <v>нд</v>
          </cell>
          <cell r="IJ56" t="str">
            <v>нд</v>
          </cell>
          <cell r="IK56">
            <v>0</v>
          </cell>
          <cell r="IL56">
            <v>0</v>
          </cell>
          <cell r="IM56">
            <v>0</v>
          </cell>
          <cell r="IN56" t="str">
            <v>нд</v>
          </cell>
          <cell r="IO56" t="str">
            <v>нд</v>
          </cell>
          <cell r="IP56" t="str">
            <v>нд</v>
          </cell>
          <cell r="IQ56" t="str">
            <v>нд</v>
          </cell>
          <cell r="IR56" t="str">
            <v>нд</v>
          </cell>
          <cell r="IS56" t="str">
            <v>нд</v>
          </cell>
          <cell r="IT56" t="str">
            <v>нд</v>
          </cell>
          <cell r="IU56" t="str">
            <v>нд</v>
          </cell>
          <cell r="IV56" t="str">
            <v>нд</v>
          </cell>
          <cell r="IW56" t="str">
            <v>нд</v>
          </cell>
          <cell r="IX56" t="str">
            <v>нд</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t="str">
            <v>нд</v>
          </cell>
          <cell r="LR56" t="str">
            <v>нд</v>
          </cell>
          <cell r="LS56" t="str">
            <v>нд</v>
          </cell>
          <cell r="LT56" t="str">
            <v>нд</v>
          </cell>
          <cell r="LU56" t="str">
            <v>нд</v>
          </cell>
          <cell r="LX56">
            <v>0</v>
          </cell>
          <cell r="LY56">
            <v>0</v>
          </cell>
          <cell r="LZ56">
            <v>0</v>
          </cell>
          <cell r="MA56">
            <v>0</v>
          </cell>
          <cell r="MB56">
            <v>0</v>
          </cell>
          <cell r="MC56" t="str">
            <v>нд</v>
          </cell>
          <cell r="MD56" t="str">
            <v>нд</v>
          </cell>
          <cell r="ME56" t="str">
            <v>нд</v>
          </cell>
          <cell r="MF56" t="str">
            <v>нд</v>
          </cell>
          <cell r="MG56" t="str">
            <v>нд</v>
          </cell>
          <cell r="MH56" t="str">
            <v>нд</v>
          </cell>
          <cell r="MI56" t="str">
            <v>нд</v>
          </cell>
          <cell r="MJ56" t="str">
            <v>нд</v>
          </cell>
          <cell r="MK56" t="str">
            <v>нд</v>
          </cell>
          <cell r="ML56" t="str">
            <v>нд</v>
          </cell>
          <cell r="MM56" t="str">
            <v>нд</v>
          </cell>
          <cell r="MN56" t="str">
            <v>нд</v>
          </cell>
          <cell r="MO56" t="str">
            <v>нд</v>
          </cell>
          <cell r="MP56" t="str">
            <v>нд</v>
          </cell>
          <cell r="MQ56" t="str">
            <v>нд</v>
          </cell>
          <cell r="MR56" t="str">
            <v>нд</v>
          </cell>
          <cell r="MS56" t="str">
            <v>нд</v>
          </cell>
          <cell r="MT56" t="str">
            <v>нд</v>
          </cell>
          <cell r="MU56" t="str">
            <v>нд</v>
          </cell>
          <cell r="MV56" t="str">
            <v>нд</v>
          </cell>
          <cell r="MW56" t="str">
            <v>нд</v>
          </cell>
          <cell r="MX56" t="str">
            <v>нд</v>
          </cell>
          <cell r="MY56" t="str">
            <v>нд</v>
          </cell>
          <cell r="MZ56" t="str">
            <v>нд</v>
          </cell>
          <cell r="NA56" t="str">
            <v>нд</v>
          </cell>
          <cell r="NB56" t="str">
            <v>нд</v>
          </cell>
          <cell r="NC56" t="str">
            <v>нд</v>
          </cell>
          <cell r="ND56" t="str">
            <v>нд</v>
          </cell>
          <cell r="NE56" t="str">
            <v>нд</v>
          </cell>
          <cell r="NF56" t="str">
            <v>нд</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2019</v>
          </cell>
          <cell r="OM56">
            <v>2019</v>
          </cell>
          <cell r="ON56">
            <v>2019</v>
          </cell>
          <cell r="OO56">
            <v>2019</v>
          </cell>
          <cell r="OP56" t="str">
            <v>п</v>
          </cell>
          <cell r="OR56">
            <v>0</v>
          </cell>
          <cell r="OT56">
            <v>0.53106105999999997</v>
          </cell>
        </row>
        <row r="57">
          <cell r="A57" t="str">
            <v>Г</v>
          </cell>
          <cell r="B57" t="str">
            <v>1.2.2</v>
          </cell>
          <cell r="C57" t="str">
            <v>Реконструкция, модернизация, техническое перевооружение линий электропередачи,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3812.2178934788185</v>
          </cell>
          <cell r="CY57">
            <v>572.7289210797162</v>
          </cell>
          <cell r="CZ57">
            <v>1552.4358180467182</v>
          </cell>
          <cell r="DA57">
            <v>1396.6332410204841</v>
          </cell>
          <cell r="DB57">
            <v>351.73938608438334</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49.232590688265262</v>
          </cell>
          <cell r="DX57" t="str">
            <v/>
          </cell>
          <cell r="DY57" t="str">
            <v/>
          </cell>
          <cell r="DZ57" t="str">
            <v/>
          </cell>
          <cell r="EA57" t="str">
            <v/>
          </cell>
          <cell r="EB57">
            <v>0</v>
          </cell>
          <cell r="EC57">
            <v>870.93788626000003</v>
          </cell>
          <cell r="ED57">
            <v>346.03663713000003</v>
          </cell>
          <cell r="EE57">
            <v>488.22764986999994</v>
          </cell>
          <cell r="EF57">
            <v>24.389055679999998</v>
          </cell>
          <cell r="EG57">
            <v>12.284543580000001</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3102.5564480438834</v>
          </cell>
          <cell r="FO57">
            <v>0</v>
          </cell>
          <cell r="FP57">
            <v>175.58</v>
          </cell>
          <cell r="FQ57">
            <v>0</v>
          </cell>
          <cell r="FR57">
            <v>697.62100000000009</v>
          </cell>
          <cell r="FS57">
            <v>695.62100000000009</v>
          </cell>
          <cell r="FT57">
            <v>2</v>
          </cell>
          <cell r="FU57">
            <v>0</v>
          </cell>
          <cell r="FV57">
            <v>162</v>
          </cell>
          <cell r="FW57">
            <v>0</v>
          </cell>
          <cell r="FX57">
            <v>162</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0</v>
          </cell>
          <cell r="IH57">
            <v>6.3069999999999995</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104.98333589000001</v>
          </cell>
          <cell r="IZ57">
            <v>0</v>
          </cell>
          <cell r="JA57">
            <v>0</v>
          </cell>
          <cell r="JB57">
            <v>0</v>
          </cell>
          <cell r="JC57">
            <v>4.1915000000000004</v>
          </cell>
          <cell r="JD57">
            <v>4.1915000000000004</v>
          </cell>
          <cell r="JE57">
            <v>0</v>
          </cell>
          <cell r="JF57">
            <v>0</v>
          </cell>
          <cell r="JG57">
            <v>3</v>
          </cell>
          <cell r="JH57">
            <v>0</v>
          </cell>
          <cell r="JI57">
            <v>3</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3</v>
          </cell>
          <cell r="KD57">
            <v>0</v>
          </cell>
          <cell r="KE57">
            <v>3</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0</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2031.6875938646697</v>
          </cell>
        </row>
        <row r="58">
          <cell r="A58" t="str">
            <v>Г</v>
          </cell>
          <cell r="B58" t="str">
            <v>1.2.2.1</v>
          </cell>
          <cell r="C58" t="str">
            <v>Реконструкция линий электропередачи, всего, в том числе:</v>
          </cell>
          <cell r="D58" t="str">
            <v>Г</v>
          </cell>
          <cell r="E58">
            <v>0</v>
          </cell>
          <cell r="H58">
            <v>0</v>
          </cell>
          <cell r="J58">
            <v>852.29004287199996</v>
          </cell>
          <cell r="K58">
            <v>0</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3812.2178934788185</v>
          </cell>
          <cell r="CY58">
            <v>572.7289210797162</v>
          </cell>
          <cell r="CZ58">
            <v>1552.4358180467182</v>
          </cell>
          <cell r="DA58">
            <v>1396.6332410204841</v>
          </cell>
          <cell r="DB58">
            <v>351.73938608438334</v>
          </cell>
          <cell r="DE58">
            <v>0</v>
          </cell>
          <cell r="DG58">
            <v>606.57616354999993</v>
          </cell>
          <cell r="DH58">
            <v>0</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49.232590688265262</v>
          </cell>
          <cell r="DX58" t="str">
            <v/>
          </cell>
          <cell r="DY58" t="str">
            <v/>
          </cell>
          <cell r="DZ58" t="str">
            <v/>
          </cell>
          <cell r="EA58" t="str">
            <v/>
          </cell>
          <cell r="EB58">
            <v>0</v>
          </cell>
          <cell r="EC58">
            <v>870.93788626000003</v>
          </cell>
          <cell r="ED58">
            <v>346.03663713000003</v>
          </cell>
          <cell r="EE58">
            <v>488.22764986999994</v>
          </cell>
          <cell r="EF58">
            <v>24.389055679999998</v>
          </cell>
          <cell r="EG58">
            <v>12.284543580000001</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3102.5564480438834</v>
          </cell>
          <cell r="FO58">
            <v>0</v>
          </cell>
          <cell r="FP58">
            <v>175.58</v>
          </cell>
          <cell r="FQ58">
            <v>0</v>
          </cell>
          <cell r="FR58">
            <v>697.62100000000009</v>
          </cell>
          <cell r="FS58">
            <v>695.62100000000009</v>
          </cell>
          <cell r="FT58">
            <v>2</v>
          </cell>
          <cell r="FU58">
            <v>0</v>
          </cell>
          <cell r="FV58">
            <v>162</v>
          </cell>
          <cell r="FW58">
            <v>0</v>
          </cell>
          <cell r="FX58">
            <v>162</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0</v>
          </cell>
          <cell r="IH58">
            <v>6.3069999999999995</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104.98333589000001</v>
          </cell>
          <cell r="IZ58">
            <v>0</v>
          </cell>
          <cell r="JA58">
            <v>0</v>
          </cell>
          <cell r="JB58">
            <v>0</v>
          </cell>
          <cell r="JC58">
            <v>4.1915000000000004</v>
          </cell>
          <cell r="JD58">
            <v>4.1915000000000004</v>
          </cell>
          <cell r="JE58">
            <v>0</v>
          </cell>
          <cell r="JF58">
            <v>0</v>
          </cell>
          <cell r="JG58">
            <v>3</v>
          </cell>
          <cell r="JH58">
            <v>0</v>
          </cell>
          <cell r="JI58">
            <v>3</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3</v>
          </cell>
          <cell r="KD58">
            <v>0</v>
          </cell>
          <cell r="KE58">
            <v>3</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2031.6875938646697</v>
          </cell>
        </row>
        <row r="59">
          <cell r="A59" t="str">
            <v>Г</v>
          </cell>
          <cell r="B59" t="str">
            <v>1.2.2.2</v>
          </cell>
          <cell r="C59" t="str">
            <v>Модернизация, техническое перевооружение линий электропередачи, всего, в том числе:</v>
          </cell>
          <cell r="D59" t="str">
            <v>Г</v>
          </cell>
          <cell r="E59">
            <v>0</v>
          </cell>
          <cell r="H59">
            <v>0</v>
          </cell>
          <cell r="J59">
            <v>852.29004287199996</v>
          </cell>
          <cell r="K59">
            <v>0</v>
          </cell>
          <cell r="L59">
            <v>852.29004287199996</v>
          </cell>
          <cell r="M59">
            <v>0</v>
          </cell>
          <cell r="N59">
            <v>0</v>
          </cell>
          <cell r="O59">
            <v>75.508838269152477</v>
          </cell>
          <cell r="P59">
            <v>178.17639041999999</v>
          </cell>
          <cell r="Q59">
            <v>598.60481432284746</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t="str">
            <v/>
          </cell>
          <cell r="BC59" t="str">
            <v/>
          </cell>
          <cell r="BD59" t="str">
            <v/>
          </cell>
          <cell r="BE59" t="str">
            <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3812.2178934788185</v>
          </cell>
          <cell r="CY59">
            <v>572.7289210797162</v>
          </cell>
          <cell r="CZ59">
            <v>1552.4358180467182</v>
          </cell>
          <cell r="DA59">
            <v>1396.6332410204841</v>
          </cell>
          <cell r="DB59">
            <v>351.73938608438334</v>
          </cell>
          <cell r="DE59">
            <v>0</v>
          </cell>
          <cell r="DG59">
            <v>606.57616354999993</v>
          </cell>
          <cell r="DH59">
            <v>0</v>
          </cell>
          <cell r="DI59">
            <v>606.57616354999993</v>
          </cell>
          <cell r="DJ59">
            <v>38.906113530000006</v>
          </cell>
          <cell r="DK59">
            <v>197.33895278</v>
          </cell>
          <cell r="DL59">
            <v>344.75768944999993</v>
          </cell>
          <cell r="DM59">
            <v>25.573407790000001</v>
          </cell>
          <cell r="DN59">
            <v>277.00832313952753</v>
          </cell>
          <cell r="DS59">
            <v>142.68802315457594</v>
          </cell>
          <cell r="DT59">
            <v>56.493174655273869</v>
          </cell>
          <cell r="DU59">
            <v>49.232590688265262</v>
          </cell>
          <cell r="DV59">
            <v>28.594534641412469</v>
          </cell>
          <cell r="DW59">
            <v>49.232590688265262</v>
          </cell>
          <cell r="DX59" t="str">
            <v/>
          </cell>
          <cell r="DY59" t="str">
            <v/>
          </cell>
          <cell r="DZ59" t="str">
            <v/>
          </cell>
          <cell r="EA59" t="str">
            <v/>
          </cell>
          <cell r="EB59">
            <v>0</v>
          </cell>
          <cell r="EC59">
            <v>870.93788626000003</v>
          </cell>
          <cell r="ED59">
            <v>346.03663713000003</v>
          </cell>
          <cell r="EE59">
            <v>488.22764986999994</v>
          </cell>
          <cell r="EF59">
            <v>24.389055679999998</v>
          </cell>
          <cell r="EG59">
            <v>12.284543580000001</v>
          </cell>
          <cell r="EH59">
            <v>323.89559782000003</v>
          </cell>
          <cell r="EI59">
            <v>224.59279934</v>
          </cell>
          <cell r="EJ59">
            <v>95.952902250000008</v>
          </cell>
          <cell r="EK59">
            <v>0</v>
          </cell>
          <cell r="EL59">
            <v>3.3498962299999997</v>
          </cell>
          <cell r="EM59">
            <v>547.04228843999999</v>
          </cell>
          <cell r="EN59">
            <v>121.44383779</v>
          </cell>
          <cell r="EO59">
            <v>392.27474761999997</v>
          </cell>
          <cell r="EP59">
            <v>24.389055679999998</v>
          </cell>
          <cell r="EQ59">
            <v>8.9346473500000005</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t="str">
            <v/>
          </cell>
          <cell r="FK59">
            <v>0</v>
          </cell>
          <cell r="FN59">
            <v>3102.5564480438834</v>
          </cell>
          <cell r="FO59">
            <v>0</v>
          </cell>
          <cell r="FP59">
            <v>175.58</v>
          </cell>
          <cell r="FQ59">
            <v>0</v>
          </cell>
          <cell r="FR59">
            <v>697.62100000000009</v>
          </cell>
          <cell r="FS59">
            <v>695.62100000000009</v>
          </cell>
          <cell r="FT59">
            <v>2</v>
          </cell>
          <cell r="FU59">
            <v>0</v>
          </cell>
          <cell r="FV59">
            <v>162</v>
          </cell>
          <cell r="FW59">
            <v>0</v>
          </cell>
          <cell r="FX59">
            <v>162</v>
          </cell>
          <cell r="FZ59">
            <v>604.26295830000004</v>
          </cell>
          <cell r="GA59">
            <v>0</v>
          </cell>
          <cell r="GB59">
            <v>10.842000000000002</v>
          </cell>
          <cell r="GC59">
            <v>0</v>
          </cell>
          <cell r="GD59">
            <v>18.175000000000001</v>
          </cell>
          <cell r="GE59">
            <v>18.175000000000001</v>
          </cell>
          <cell r="GF59">
            <v>0</v>
          </cell>
          <cell r="GG59">
            <v>0</v>
          </cell>
          <cell r="GH59">
            <v>112</v>
          </cell>
          <cell r="GI59">
            <v>0</v>
          </cell>
          <cell r="GJ59">
            <v>112</v>
          </cell>
          <cell r="GK59">
            <v>514.82344348999948</v>
          </cell>
          <cell r="GL59">
            <v>0</v>
          </cell>
          <cell r="GM59">
            <v>0</v>
          </cell>
          <cell r="GN59">
            <v>0</v>
          </cell>
          <cell r="GO59">
            <v>59.307000000000002</v>
          </cell>
          <cell r="GP59">
            <v>59.307000000000002</v>
          </cell>
          <cell r="GQ59">
            <v>0</v>
          </cell>
          <cell r="GR59">
            <v>0</v>
          </cell>
          <cell r="GS59">
            <v>1</v>
          </cell>
          <cell r="GT59">
            <v>0</v>
          </cell>
          <cell r="GU59">
            <v>1</v>
          </cell>
          <cell r="GV59">
            <v>475.62674384858701</v>
          </cell>
          <cell r="GW59">
            <v>0</v>
          </cell>
          <cell r="GX59">
            <v>0</v>
          </cell>
          <cell r="GY59">
            <v>0</v>
          </cell>
          <cell r="GZ59">
            <v>53</v>
          </cell>
          <cell r="HA59">
            <v>53</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39.196699641412465</v>
          </cell>
          <cell r="ID59">
            <v>0</v>
          </cell>
          <cell r="IE59">
            <v>0</v>
          </cell>
          <cell r="IF59">
            <v>0</v>
          </cell>
          <cell r="IG59">
            <v>0</v>
          </cell>
          <cell r="IH59">
            <v>6.3069999999999995</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104.98333589000001</v>
          </cell>
          <cell r="IZ59">
            <v>0</v>
          </cell>
          <cell r="JA59">
            <v>0</v>
          </cell>
          <cell r="JB59">
            <v>0</v>
          </cell>
          <cell r="JC59">
            <v>4.1915000000000004</v>
          </cell>
          <cell r="JD59">
            <v>4.1915000000000004</v>
          </cell>
          <cell r="JE59">
            <v>0</v>
          </cell>
          <cell r="JF59">
            <v>0</v>
          </cell>
          <cell r="JG59">
            <v>3</v>
          </cell>
          <cell r="JH59">
            <v>0</v>
          </cell>
          <cell r="JI59">
            <v>3</v>
          </cell>
          <cell r="JJ59">
            <v>2.0477729099999999</v>
          </cell>
          <cell r="JK59">
            <v>0</v>
          </cell>
          <cell r="JL59">
            <v>0</v>
          </cell>
          <cell r="JM59">
            <v>0</v>
          </cell>
          <cell r="JN59">
            <v>0.73250000000000004</v>
          </cell>
          <cell r="JO59">
            <v>0.73250000000000004</v>
          </cell>
          <cell r="JP59">
            <v>0</v>
          </cell>
          <cell r="JQ59">
            <v>0</v>
          </cell>
          <cell r="JR59">
            <v>0</v>
          </cell>
          <cell r="JS59">
            <v>0</v>
          </cell>
          <cell r="JT59">
            <v>0</v>
          </cell>
          <cell r="JU59">
            <v>102.93556298</v>
          </cell>
          <cell r="JV59">
            <v>0</v>
          </cell>
          <cell r="JW59">
            <v>0</v>
          </cell>
          <cell r="JX59">
            <v>0</v>
          </cell>
          <cell r="JY59">
            <v>3.4590000000000001</v>
          </cell>
          <cell r="JZ59">
            <v>3.4590000000000001</v>
          </cell>
          <cell r="KA59">
            <v>0</v>
          </cell>
          <cell r="KB59">
            <v>0</v>
          </cell>
          <cell r="KC59">
            <v>3</v>
          </cell>
          <cell r="KD59">
            <v>0</v>
          </cell>
          <cell r="KE59">
            <v>3</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0</v>
          </cell>
          <cell r="OM59">
            <v>0</v>
          </cell>
          <cell r="ON59">
            <v>0</v>
          </cell>
          <cell r="OO59">
            <v>0</v>
          </cell>
          <cell r="OP59">
            <v>0</v>
          </cell>
          <cell r="OR59">
            <v>0</v>
          </cell>
          <cell r="OT59">
            <v>2031.6875938646697</v>
          </cell>
        </row>
        <row r="60">
          <cell r="A60" t="str">
            <v>Г</v>
          </cell>
          <cell r="B60" t="str">
            <v>1.2.3</v>
          </cell>
          <cell r="C60" t="str">
            <v>Развитие и модернизация учета электрической энергии (мощности), всего, в том числе:</v>
          </cell>
          <cell r="D60" t="str">
            <v>Г</v>
          </cell>
          <cell r="E60">
            <v>0</v>
          </cell>
          <cell r="H60">
            <v>0</v>
          </cell>
          <cell r="J60">
            <v>852.29004287199996</v>
          </cell>
          <cell r="K60">
            <v>0</v>
          </cell>
          <cell r="L60">
            <v>852.29004287199996</v>
          </cell>
          <cell r="M60">
            <v>0</v>
          </cell>
          <cell r="N60">
            <v>0</v>
          </cell>
          <cell r="O60">
            <v>75.508838269152477</v>
          </cell>
          <cell r="P60">
            <v>178.17639041999999</v>
          </cell>
          <cell r="Q60">
            <v>598.60481432284746</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3812.2178934788185</v>
          </cell>
          <cell r="CY60">
            <v>572.7289210797162</v>
          </cell>
          <cell r="CZ60">
            <v>1552.4358180467182</v>
          </cell>
          <cell r="DA60">
            <v>1396.6332410204841</v>
          </cell>
          <cell r="DB60">
            <v>351.73938608438334</v>
          </cell>
          <cell r="DE60">
            <v>0</v>
          </cell>
          <cell r="DG60">
            <v>606.57616354999993</v>
          </cell>
          <cell r="DH60">
            <v>0</v>
          </cell>
          <cell r="DI60">
            <v>606.57616354999993</v>
          </cell>
          <cell r="DJ60">
            <v>38.906113530000006</v>
          </cell>
          <cell r="DK60">
            <v>197.33895278</v>
          </cell>
          <cell r="DL60">
            <v>344.75768944999993</v>
          </cell>
          <cell r="DM60">
            <v>25.573407790000001</v>
          </cell>
          <cell r="DN60">
            <v>277.00832313952753</v>
          </cell>
          <cell r="DS60">
            <v>142.68802315457594</v>
          </cell>
          <cell r="DT60">
            <v>56.493174655273869</v>
          </cell>
          <cell r="DU60">
            <v>49.232590688265262</v>
          </cell>
          <cell r="DV60">
            <v>28.594534641412469</v>
          </cell>
          <cell r="DW60">
            <v>49.232590688265262</v>
          </cell>
          <cell r="DX60" t="str">
            <v/>
          </cell>
          <cell r="DY60" t="str">
            <v/>
          </cell>
          <cell r="DZ60" t="str">
            <v/>
          </cell>
          <cell r="EA60" t="str">
            <v/>
          </cell>
          <cell r="EB60">
            <v>0</v>
          </cell>
          <cell r="EC60">
            <v>870.93788626000003</v>
          </cell>
          <cell r="ED60">
            <v>346.03663713000003</v>
          </cell>
          <cell r="EE60">
            <v>488.22764986999994</v>
          </cell>
          <cell r="EF60">
            <v>24.389055679999998</v>
          </cell>
          <cell r="EG60">
            <v>12.284543580000001</v>
          </cell>
          <cell r="EH60">
            <v>323.89559782000003</v>
          </cell>
          <cell r="EI60">
            <v>224.59279934</v>
          </cell>
          <cell r="EJ60">
            <v>95.952902250000008</v>
          </cell>
          <cell r="EK60">
            <v>0</v>
          </cell>
          <cell r="EL60">
            <v>3.3498962299999997</v>
          </cell>
          <cell r="EM60">
            <v>547.04228843999999</v>
          </cell>
          <cell r="EN60">
            <v>121.44383779</v>
          </cell>
          <cell r="EO60">
            <v>392.27474761999997</v>
          </cell>
          <cell r="EP60">
            <v>24.389055679999998</v>
          </cell>
          <cell r="EQ60">
            <v>8.9346473500000005</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t="str">
            <v/>
          </cell>
          <cell r="FK60">
            <v>0</v>
          </cell>
          <cell r="FN60">
            <v>3102.5564480438834</v>
          </cell>
          <cell r="FO60">
            <v>0</v>
          </cell>
          <cell r="FP60">
            <v>175.58</v>
          </cell>
          <cell r="FQ60">
            <v>0</v>
          </cell>
          <cell r="FR60">
            <v>697.62100000000009</v>
          </cell>
          <cell r="FS60">
            <v>695.62100000000009</v>
          </cell>
          <cell r="FT60">
            <v>2</v>
          </cell>
          <cell r="FU60">
            <v>0</v>
          </cell>
          <cell r="FV60">
            <v>162</v>
          </cell>
          <cell r="FW60">
            <v>0</v>
          </cell>
          <cell r="FX60">
            <v>162</v>
          </cell>
          <cell r="FZ60">
            <v>604.26295830000004</v>
          </cell>
          <cell r="GA60">
            <v>0</v>
          </cell>
          <cell r="GB60">
            <v>10.842000000000002</v>
          </cell>
          <cell r="GC60">
            <v>0</v>
          </cell>
          <cell r="GD60">
            <v>18.175000000000001</v>
          </cell>
          <cell r="GE60">
            <v>18.175000000000001</v>
          </cell>
          <cell r="GF60">
            <v>0</v>
          </cell>
          <cell r="GG60">
            <v>0</v>
          </cell>
          <cell r="GH60">
            <v>112</v>
          </cell>
          <cell r="GI60">
            <v>0</v>
          </cell>
          <cell r="GJ60">
            <v>112</v>
          </cell>
          <cell r="GK60">
            <v>514.82344348999948</v>
          </cell>
          <cell r="GL60">
            <v>0</v>
          </cell>
          <cell r="GM60">
            <v>0</v>
          </cell>
          <cell r="GN60">
            <v>0</v>
          </cell>
          <cell r="GO60">
            <v>59.307000000000002</v>
          </cell>
          <cell r="GP60">
            <v>59.307000000000002</v>
          </cell>
          <cell r="GQ60">
            <v>0</v>
          </cell>
          <cell r="GR60">
            <v>0</v>
          </cell>
          <cell r="GS60">
            <v>1</v>
          </cell>
          <cell r="GT60">
            <v>0</v>
          </cell>
          <cell r="GU60">
            <v>1</v>
          </cell>
          <cell r="GV60">
            <v>475.62674384858701</v>
          </cell>
          <cell r="GW60">
            <v>0</v>
          </cell>
          <cell r="GX60">
            <v>0</v>
          </cell>
          <cell r="GY60">
            <v>0</v>
          </cell>
          <cell r="GZ60">
            <v>53</v>
          </cell>
          <cell r="HA60">
            <v>53</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39.196699641412465</v>
          </cell>
          <cell r="ID60">
            <v>0</v>
          </cell>
          <cell r="IE60">
            <v>0</v>
          </cell>
          <cell r="IF60">
            <v>0</v>
          </cell>
          <cell r="IG60">
            <v>0</v>
          </cell>
          <cell r="IH60">
            <v>6.3069999999999995</v>
          </cell>
          <cell r="II60">
            <v>0</v>
          </cell>
          <cell r="IJ60">
            <v>0</v>
          </cell>
          <cell r="IK60">
            <v>0</v>
          </cell>
          <cell r="IL60">
            <v>0</v>
          </cell>
          <cell r="IM60">
            <v>0</v>
          </cell>
          <cell r="IN60">
            <v>0</v>
          </cell>
          <cell r="IO60">
            <v>0</v>
          </cell>
          <cell r="IP60">
            <v>0</v>
          </cell>
          <cell r="IQ60">
            <v>0</v>
          </cell>
          <cell r="IR60">
            <v>0</v>
          </cell>
          <cell r="IS60">
            <v>0</v>
          </cell>
          <cell r="IT60">
            <v>0</v>
          </cell>
          <cell r="IU60">
            <v>0</v>
          </cell>
          <cell r="IV60">
            <v>0</v>
          </cell>
          <cell r="IW60">
            <v>0</v>
          </cell>
          <cell r="IX60">
            <v>0</v>
          </cell>
          <cell r="IY60">
            <v>104.98333589000001</v>
          </cell>
          <cell r="IZ60">
            <v>0</v>
          </cell>
          <cell r="JA60">
            <v>0</v>
          </cell>
          <cell r="JB60">
            <v>0</v>
          </cell>
          <cell r="JC60">
            <v>4.1915000000000004</v>
          </cell>
          <cell r="JD60">
            <v>4.1915000000000004</v>
          </cell>
          <cell r="JE60">
            <v>0</v>
          </cell>
          <cell r="JF60">
            <v>0</v>
          </cell>
          <cell r="JG60">
            <v>3</v>
          </cell>
          <cell r="JH60">
            <v>0</v>
          </cell>
          <cell r="JI60">
            <v>3</v>
          </cell>
          <cell r="JJ60">
            <v>2.0477729099999999</v>
          </cell>
          <cell r="JK60">
            <v>0</v>
          </cell>
          <cell r="JL60">
            <v>0</v>
          </cell>
          <cell r="JM60">
            <v>0</v>
          </cell>
          <cell r="JN60">
            <v>0.73250000000000004</v>
          </cell>
          <cell r="JO60">
            <v>0.73250000000000004</v>
          </cell>
          <cell r="JP60">
            <v>0</v>
          </cell>
          <cell r="JQ60">
            <v>0</v>
          </cell>
          <cell r="JR60">
            <v>0</v>
          </cell>
          <cell r="JS60">
            <v>0</v>
          </cell>
          <cell r="JT60">
            <v>0</v>
          </cell>
          <cell r="JU60">
            <v>102.93556298</v>
          </cell>
          <cell r="JV60">
            <v>0</v>
          </cell>
          <cell r="JW60">
            <v>0</v>
          </cell>
          <cell r="JX60">
            <v>0</v>
          </cell>
          <cell r="JY60">
            <v>3.4590000000000001</v>
          </cell>
          <cell r="JZ60">
            <v>3.4590000000000001</v>
          </cell>
          <cell r="KA60">
            <v>0</v>
          </cell>
          <cell r="KB60">
            <v>0</v>
          </cell>
          <cell r="KC60">
            <v>3</v>
          </cell>
          <cell r="KD60">
            <v>0</v>
          </cell>
          <cell r="KE60">
            <v>3</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0</v>
          </cell>
          <cell r="OM60">
            <v>0</v>
          </cell>
          <cell r="ON60">
            <v>0</v>
          </cell>
          <cell r="OO60">
            <v>0</v>
          </cell>
          <cell r="OP60">
            <v>0</v>
          </cell>
          <cell r="OR60">
            <v>0</v>
          </cell>
          <cell r="OT60">
            <v>2031.6875938646697</v>
          </cell>
        </row>
        <row r="61">
          <cell r="A61" t="str">
            <v>Г</v>
          </cell>
          <cell r="B61" t="str">
            <v>1.2.3.1</v>
          </cell>
          <cell r="C61" t="str">
            <v>«Установка приборов учета, класс напряжения 0,22 (0,4) кВ, всего, в том числе:»</v>
          </cell>
          <cell r="D61" t="str">
            <v>Г</v>
          </cell>
          <cell r="E61">
            <v>0</v>
          </cell>
          <cell r="H61">
            <v>0</v>
          </cell>
          <cell r="J61">
            <v>852.29004287199996</v>
          </cell>
          <cell r="K61">
            <v>0</v>
          </cell>
          <cell r="L61">
            <v>852.29004287199996</v>
          </cell>
          <cell r="M61">
            <v>0</v>
          </cell>
          <cell r="N61">
            <v>0</v>
          </cell>
          <cell r="O61">
            <v>75.508838269152477</v>
          </cell>
          <cell r="P61">
            <v>178.17639041999999</v>
          </cell>
          <cell r="Q61">
            <v>598.60481432284746</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3812.2178934788185</v>
          </cell>
          <cell r="CY61">
            <v>572.7289210797162</v>
          </cell>
          <cell r="CZ61">
            <v>1552.4358180467182</v>
          </cell>
          <cell r="DA61">
            <v>1396.6332410204841</v>
          </cell>
          <cell r="DB61">
            <v>351.73938608438334</v>
          </cell>
          <cell r="DE61">
            <v>0</v>
          </cell>
          <cell r="DG61">
            <v>606.57616354999993</v>
          </cell>
          <cell r="DH61">
            <v>0</v>
          </cell>
          <cell r="DI61">
            <v>606.57616354999993</v>
          </cell>
          <cell r="DJ61">
            <v>38.906113530000006</v>
          </cell>
          <cell r="DK61">
            <v>197.33895278</v>
          </cell>
          <cell r="DL61">
            <v>344.75768944999993</v>
          </cell>
          <cell r="DM61">
            <v>25.573407790000001</v>
          </cell>
          <cell r="DN61">
            <v>277.00832313952753</v>
          </cell>
          <cell r="DS61">
            <v>142.68802315457594</v>
          </cell>
          <cell r="DT61">
            <v>56.493174655273869</v>
          </cell>
          <cell r="DU61">
            <v>49.232590688265262</v>
          </cell>
          <cell r="DV61">
            <v>28.594534641412469</v>
          </cell>
          <cell r="DW61">
            <v>49.232590688265262</v>
          </cell>
          <cell r="DX61" t="str">
            <v/>
          </cell>
          <cell r="DY61" t="str">
            <v/>
          </cell>
          <cell r="DZ61" t="str">
            <v/>
          </cell>
          <cell r="EA61" t="str">
            <v/>
          </cell>
          <cell r="EB61">
            <v>0</v>
          </cell>
          <cell r="EC61">
            <v>870.93788626000003</v>
          </cell>
          <cell r="ED61">
            <v>346.03663713000003</v>
          </cell>
          <cell r="EE61">
            <v>488.22764986999994</v>
          </cell>
          <cell r="EF61">
            <v>24.389055679999998</v>
          </cell>
          <cell r="EG61">
            <v>12.284543580000001</v>
          </cell>
          <cell r="EH61">
            <v>323.89559782000003</v>
          </cell>
          <cell r="EI61">
            <v>224.59279934</v>
          </cell>
          <cell r="EJ61">
            <v>95.952902250000008</v>
          </cell>
          <cell r="EK61">
            <v>0</v>
          </cell>
          <cell r="EL61">
            <v>3.3498962299999997</v>
          </cell>
          <cell r="EM61">
            <v>547.04228843999999</v>
          </cell>
          <cell r="EN61">
            <v>121.44383779</v>
          </cell>
          <cell r="EO61">
            <v>392.27474761999997</v>
          </cell>
          <cell r="EP61">
            <v>24.389055679999998</v>
          </cell>
          <cell r="EQ61">
            <v>8.9346473500000005</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t="str">
            <v/>
          </cell>
          <cell r="FK61">
            <v>0</v>
          </cell>
          <cell r="FN61">
            <v>3102.5564480438834</v>
          </cell>
          <cell r="FO61">
            <v>0</v>
          </cell>
          <cell r="FP61">
            <v>175.58</v>
          </cell>
          <cell r="FQ61">
            <v>0</v>
          </cell>
          <cell r="FR61">
            <v>697.62100000000009</v>
          </cell>
          <cell r="FS61">
            <v>695.62100000000009</v>
          </cell>
          <cell r="FT61">
            <v>2</v>
          </cell>
          <cell r="FU61">
            <v>0</v>
          </cell>
          <cell r="FV61">
            <v>162</v>
          </cell>
          <cell r="FW61">
            <v>0</v>
          </cell>
          <cell r="FX61">
            <v>162</v>
          </cell>
          <cell r="FZ61">
            <v>604.26295830000004</v>
          </cell>
          <cell r="GA61">
            <v>0</v>
          </cell>
          <cell r="GB61">
            <v>10.842000000000002</v>
          </cell>
          <cell r="GC61">
            <v>0</v>
          </cell>
          <cell r="GD61">
            <v>18.175000000000001</v>
          </cell>
          <cell r="GE61">
            <v>18.175000000000001</v>
          </cell>
          <cell r="GF61">
            <v>0</v>
          </cell>
          <cell r="GG61">
            <v>0</v>
          </cell>
          <cell r="GH61">
            <v>112</v>
          </cell>
          <cell r="GI61">
            <v>0</v>
          </cell>
          <cell r="GJ61">
            <v>112</v>
          </cell>
          <cell r="GK61">
            <v>514.82344348999948</v>
          </cell>
          <cell r="GL61">
            <v>0</v>
          </cell>
          <cell r="GM61">
            <v>0</v>
          </cell>
          <cell r="GN61">
            <v>0</v>
          </cell>
          <cell r="GO61">
            <v>59.307000000000002</v>
          </cell>
          <cell r="GP61">
            <v>59.307000000000002</v>
          </cell>
          <cell r="GQ61">
            <v>0</v>
          </cell>
          <cell r="GR61">
            <v>0</v>
          </cell>
          <cell r="GS61">
            <v>1</v>
          </cell>
          <cell r="GT61">
            <v>0</v>
          </cell>
          <cell r="GU61">
            <v>1</v>
          </cell>
          <cell r="GV61">
            <v>475.62674384858701</v>
          </cell>
          <cell r="GW61">
            <v>0</v>
          </cell>
          <cell r="GX61">
            <v>0</v>
          </cell>
          <cell r="GY61">
            <v>0</v>
          </cell>
          <cell r="GZ61">
            <v>53</v>
          </cell>
          <cell r="HA61">
            <v>53</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39.196699641412465</v>
          </cell>
          <cell r="ID61">
            <v>0</v>
          </cell>
          <cell r="IE61">
            <v>0</v>
          </cell>
          <cell r="IF61">
            <v>0</v>
          </cell>
          <cell r="IG61">
            <v>0</v>
          </cell>
          <cell r="IH61">
            <v>6.3069999999999995</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104.98333589000001</v>
          </cell>
          <cell r="IZ61">
            <v>0</v>
          </cell>
          <cell r="JA61">
            <v>0</v>
          </cell>
          <cell r="JB61">
            <v>0</v>
          </cell>
          <cell r="JC61">
            <v>4.1915000000000004</v>
          </cell>
          <cell r="JD61">
            <v>4.1915000000000004</v>
          </cell>
          <cell r="JE61">
            <v>0</v>
          </cell>
          <cell r="JF61">
            <v>0</v>
          </cell>
          <cell r="JG61">
            <v>3</v>
          </cell>
          <cell r="JH61">
            <v>0</v>
          </cell>
          <cell r="JI61">
            <v>3</v>
          </cell>
          <cell r="JJ61">
            <v>2.0477729099999999</v>
          </cell>
          <cell r="JK61">
            <v>0</v>
          </cell>
          <cell r="JL61">
            <v>0</v>
          </cell>
          <cell r="JM61">
            <v>0</v>
          </cell>
          <cell r="JN61">
            <v>0.73250000000000004</v>
          </cell>
          <cell r="JO61">
            <v>0.73250000000000004</v>
          </cell>
          <cell r="JP61">
            <v>0</v>
          </cell>
          <cell r="JQ61">
            <v>0</v>
          </cell>
          <cell r="JR61">
            <v>0</v>
          </cell>
          <cell r="JS61">
            <v>0</v>
          </cell>
          <cell r="JT61">
            <v>0</v>
          </cell>
          <cell r="JU61">
            <v>102.93556298</v>
          </cell>
          <cell r="JV61">
            <v>0</v>
          </cell>
          <cell r="JW61">
            <v>0</v>
          </cell>
          <cell r="JX61">
            <v>0</v>
          </cell>
          <cell r="JY61">
            <v>3.4590000000000001</v>
          </cell>
          <cell r="JZ61">
            <v>3.4590000000000001</v>
          </cell>
          <cell r="KA61">
            <v>0</v>
          </cell>
          <cell r="KB61">
            <v>0</v>
          </cell>
          <cell r="KC61">
            <v>3</v>
          </cell>
          <cell r="KD61">
            <v>0</v>
          </cell>
          <cell r="KE61">
            <v>3</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0</v>
          </cell>
          <cell r="OM61">
            <v>0</v>
          </cell>
          <cell r="ON61">
            <v>0</v>
          </cell>
          <cell r="OO61">
            <v>0</v>
          </cell>
          <cell r="OP61">
            <v>0</v>
          </cell>
          <cell r="OR61">
            <v>0</v>
          </cell>
          <cell r="OT61">
            <v>2031.6875938646697</v>
          </cell>
        </row>
        <row r="62">
          <cell r="A62" t="str">
            <v>Г</v>
          </cell>
          <cell r="B62" t="str">
            <v>1.2.3.2</v>
          </cell>
          <cell r="C62" t="str">
            <v>«Установка приборов учета, класс напряжения 6 (10) кВ, всего, в том числе:»</v>
          </cell>
          <cell r="D62" t="str">
            <v>Г</v>
          </cell>
          <cell r="E62">
            <v>0</v>
          </cell>
          <cell r="H62">
            <v>0</v>
          </cell>
          <cell r="J62">
            <v>852.29004287199996</v>
          </cell>
          <cell r="K62">
            <v>0</v>
          </cell>
          <cell r="L62">
            <v>852.29004287199996</v>
          </cell>
          <cell r="M62">
            <v>0</v>
          </cell>
          <cell r="N62">
            <v>0</v>
          </cell>
          <cell r="O62">
            <v>75.508838269152477</v>
          </cell>
          <cell r="P62">
            <v>178.17639041999999</v>
          </cell>
          <cell r="Q62">
            <v>598.60481432284746</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3812.2178934788185</v>
          </cell>
          <cell r="CY62">
            <v>572.7289210797162</v>
          </cell>
          <cell r="CZ62">
            <v>1552.4358180467182</v>
          </cell>
          <cell r="DA62">
            <v>1396.6332410204841</v>
          </cell>
          <cell r="DB62">
            <v>351.73938608438334</v>
          </cell>
          <cell r="DE62">
            <v>0</v>
          </cell>
          <cell r="DG62">
            <v>606.57616354999993</v>
          </cell>
          <cell r="DH62">
            <v>0</v>
          </cell>
          <cell r="DI62">
            <v>606.57616354999993</v>
          </cell>
          <cell r="DJ62">
            <v>38.906113530000006</v>
          </cell>
          <cell r="DK62">
            <v>197.33895278</v>
          </cell>
          <cell r="DL62">
            <v>344.75768944999993</v>
          </cell>
          <cell r="DM62">
            <v>25.573407790000001</v>
          </cell>
          <cell r="DN62">
            <v>277.00832313952753</v>
          </cell>
          <cell r="DS62">
            <v>142.68802315457594</v>
          </cell>
          <cell r="DT62">
            <v>56.493174655273869</v>
          </cell>
          <cell r="DU62">
            <v>49.232590688265262</v>
          </cell>
          <cell r="DV62">
            <v>28.594534641412469</v>
          </cell>
          <cell r="DW62">
            <v>49.232590688265262</v>
          </cell>
          <cell r="DX62" t="str">
            <v/>
          </cell>
          <cell r="DY62" t="str">
            <v/>
          </cell>
          <cell r="DZ62" t="str">
            <v/>
          </cell>
          <cell r="EA62" t="str">
            <v/>
          </cell>
          <cell r="EB62">
            <v>0</v>
          </cell>
          <cell r="EC62">
            <v>870.93788626000003</v>
          </cell>
          <cell r="ED62">
            <v>346.03663713000003</v>
          </cell>
          <cell r="EE62">
            <v>488.22764986999994</v>
          </cell>
          <cell r="EF62">
            <v>24.389055679999998</v>
          </cell>
          <cell r="EG62">
            <v>12.284543580000001</v>
          </cell>
          <cell r="EH62">
            <v>323.89559782000003</v>
          </cell>
          <cell r="EI62">
            <v>224.59279934</v>
          </cell>
          <cell r="EJ62">
            <v>95.952902250000008</v>
          </cell>
          <cell r="EK62">
            <v>0</v>
          </cell>
          <cell r="EL62">
            <v>3.3498962299999997</v>
          </cell>
          <cell r="EM62">
            <v>547.04228843999999</v>
          </cell>
          <cell r="EN62">
            <v>121.44383779</v>
          </cell>
          <cell r="EO62">
            <v>392.27474761999997</v>
          </cell>
          <cell r="EP62">
            <v>24.389055679999998</v>
          </cell>
          <cell r="EQ62">
            <v>8.9346473500000005</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t="str">
            <v/>
          </cell>
          <cell r="FK62">
            <v>0</v>
          </cell>
          <cell r="FN62">
            <v>3102.5564480438834</v>
          </cell>
          <cell r="FO62">
            <v>0</v>
          </cell>
          <cell r="FP62">
            <v>175.58</v>
          </cell>
          <cell r="FQ62">
            <v>0</v>
          </cell>
          <cell r="FR62">
            <v>697.62100000000009</v>
          </cell>
          <cell r="FS62">
            <v>695.62100000000009</v>
          </cell>
          <cell r="FT62">
            <v>2</v>
          </cell>
          <cell r="FU62">
            <v>0</v>
          </cell>
          <cell r="FV62">
            <v>162</v>
          </cell>
          <cell r="FW62">
            <v>0</v>
          </cell>
          <cell r="FX62">
            <v>162</v>
          </cell>
          <cell r="FZ62">
            <v>604.26295830000004</v>
          </cell>
          <cell r="GA62">
            <v>0</v>
          </cell>
          <cell r="GB62">
            <v>10.842000000000002</v>
          </cell>
          <cell r="GC62">
            <v>0</v>
          </cell>
          <cell r="GD62">
            <v>18.175000000000001</v>
          </cell>
          <cell r="GE62">
            <v>18.175000000000001</v>
          </cell>
          <cell r="GF62">
            <v>0</v>
          </cell>
          <cell r="GG62">
            <v>0</v>
          </cell>
          <cell r="GH62">
            <v>112</v>
          </cell>
          <cell r="GI62">
            <v>0</v>
          </cell>
          <cell r="GJ62">
            <v>112</v>
          </cell>
          <cell r="GK62">
            <v>514.82344348999948</v>
          </cell>
          <cell r="GL62">
            <v>0</v>
          </cell>
          <cell r="GM62">
            <v>0</v>
          </cell>
          <cell r="GN62">
            <v>0</v>
          </cell>
          <cell r="GO62">
            <v>59.307000000000002</v>
          </cell>
          <cell r="GP62">
            <v>59.307000000000002</v>
          </cell>
          <cell r="GQ62">
            <v>0</v>
          </cell>
          <cell r="GR62">
            <v>0</v>
          </cell>
          <cell r="GS62">
            <v>1</v>
          </cell>
          <cell r="GT62">
            <v>0</v>
          </cell>
          <cell r="GU62">
            <v>1</v>
          </cell>
          <cell r="GV62">
            <v>475.62674384858701</v>
          </cell>
          <cell r="GW62">
            <v>0</v>
          </cell>
          <cell r="GX62">
            <v>0</v>
          </cell>
          <cell r="GY62">
            <v>0</v>
          </cell>
          <cell r="GZ62">
            <v>53</v>
          </cell>
          <cell r="HA62">
            <v>53</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39.196699641412465</v>
          </cell>
          <cell r="ID62">
            <v>0</v>
          </cell>
          <cell r="IE62">
            <v>0</v>
          </cell>
          <cell r="IF62">
            <v>0</v>
          </cell>
          <cell r="IG62">
            <v>0</v>
          </cell>
          <cell r="IH62">
            <v>6.3069999999999995</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104.98333589000001</v>
          </cell>
          <cell r="IZ62">
            <v>0</v>
          </cell>
          <cell r="JA62">
            <v>0</v>
          </cell>
          <cell r="JB62">
            <v>0</v>
          </cell>
          <cell r="JC62">
            <v>4.1915000000000004</v>
          </cell>
          <cell r="JD62">
            <v>4.1915000000000004</v>
          </cell>
          <cell r="JE62">
            <v>0</v>
          </cell>
          <cell r="JF62">
            <v>0</v>
          </cell>
          <cell r="JG62">
            <v>3</v>
          </cell>
          <cell r="JH62">
            <v>0</v>
          </cell>
          <cell r="JI62">
            <v>3</v>
          </cell>
          <cell r="JJ62">
            <v>2.0477729099999999</v>
          </cell>
          <cell r="JK62">
            <v>0</v>
          </cell>
          <cell r="JL62">
            <v>0</v>
          </cell>
          <cell r="JM62">
            <v>0</v>
          </cell>
          <cell r="JN62">
            <v>0.73250000000000004</v>
          </cell>
          <cell r="JO62">
            <v>0.73250000000000004</v>
          </cell>
          <cell r="JP62">
            <v>0</v>
          </cell>
          <cell r="JQ62">
            <v>0</v>
          </cell>
          <cell r="JR62">
            <v>0</v>
          </cell>
          <cell r="JS62">
            <v>0</v>
          </cell>
          <cell r="JT62">
            <v>0</v>
          </cell>
          <cell r="JU62">
            <v>102.93556298</v>
          </cell>
          <cell r="JV62">
            <v>0</v>
          </cell>
          <cell r="JW62">
            <v>0</v>
          </cell>
          <cell r="JX62">
            <v>0</v>
          </cell>
          <cell r="JY62">
            <v>3.4590000000000001</v>
          </cell>
          <cell r="JZ62">
            <v>3.4590000000000001</v>
          </cell>
          <cell r="KA62">
            <v>0</v>
          </cell>
          <cell r="KB62">
            <v>0</v>
          </cell>
          <cell r="KC62">
            <v>3</v>
          </cell>
          <cell r="KD62">
            <v>0</v>
          </cell>
          <cell r="KE62">
            <v>3</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0</v>
          </cell>
          <cell r="OM62">
            <v>0</v>
          </cell>
          <cell r="ON62">
            <v>0</v>
          </cell>
          <cell r="OO62">
            <v>0</v>
          </cell>
          <cell r="OP62">
            <v>0</v>
          </cell>
          <cell r="OR62">
            <v>0</v>
          </cell>
          <cell r="OT62">
            <v>2031.6875938646697</v>
          </cell>
        </row>
        <row r="63">
          <cell r="A63" t="str">
            <v>Г</v>
          </cell>
          <cell r="B63" t="str">
            <v>1.2.3.3</v>
          </cell>
          <cell r="C63" t="str">
            <v>«Установка приборов учета, класс напряжения 35 кВ, всего, в том числе:»</v>
          </cell>
          <cell r="D63" t="str">
            <v>Г</v>
          </cell>
          <cell r="E63">
            <v>0</v>
          </cell>
          <cell r="H63">
            <v>0</v>
          </cell>
          <cell r="J63">
            <v>852.29004287199996</v>
          </cell>
          <cell r="K63">
            <v>0</v>
          </cell>
          <cell r="L63">
            <v>852.29004287199996</v>
          </cell>
          <cell r="M63">
            <v>0</v>
          </cell>
          <cell r="N63">
            <v>0</v>
          </cell>
          <cell r="O63">
            <v>75.508838269152477</v>
          </cell>
          <cell r="P63">
            <v>178.17639041999999</v>
          </cell>
          <cell r="Q63">
            <v>598.60481432284746</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t="str">
            <v/>
          </cell>
          <cell r="BC63" t="str">
            <v/>
          </cell>
          <cell r="BD63" t="str">
            <v/>
          </cell>
          <cell r="BE63" t="str">
            <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v>3812.2178934788185</v>
          </cell>
          <cell r="CY63">
            <v>572.7289210797162</v>
          </cell>
          <cell r="CZ63">
            <v>1552.4358180467182</v>
          </cell>
          <cell r="DA63">
            <v>1396.6332410204841</v>
          </cell>
          <cell r="DB63">
            <v>351.73938608438334</v>
          </cell>
          <cell r="DE63">
            <v>0</v>
          </cell>
          <cell r="DG63">
            <v>606.57616354999993</v>
          </cell>
          <cell r="DH63">
            <v>0</v>
          </cell>
          <cell r="DI63">
            <v>606.57616354999993</v>
          </cell>
          <cell r="DJ63">
            <v>38.906113530000006</v>
          </cell>
          <cell r="DK63">
            <v>197.33895278</v>
          </cell>
          <cell r="DL63">
            <v>344.75768944999993</v>
          </cell>
          <cell r="DM63">
            <v>25.573407790000001</v>
          </cell>
          <cell r="DN63">
            <v>277.00832313952753</v>
          </cell>
          <cell r="DS63">
            <v>142.68802315457594</v>
          </cell>
          <cell r="DT63">
            <v>56.493174655273869</v>
          </cell>
          <cell r="DU63">
            <v>49.232590688265262</v>
          </cell>
          <cell r="DV63">
            <v>28.594534641412469</v>
          </cell>
          <cell r="DW63">
            <v>49.232590688265262</v>
          </cell>
          <cell r="DX63" t="str">
            <v/>
          </cell>
          <cell r="DY63" t="str">
            <v/>
          </cell>
          <cell r="DZ63" t="str">
            <v/>
          </cell>
          <cell r="EA63" t="str">
            <v/>
          </cell>
          <cell r="EB63">
            <v>0</v>
          </cell>
          <cell r="EC63">
            <v>870.93788626000003</v>
          </cell>
          <cell r="ED63">
            <v>346.03663713000003</v>
          </cell>
          <cell r="EE63">
            <v>488.22764986999994</v>
          </cell>
          <cell r="EF63">
            <v>24.389055679999998</v>
          </cell>
          <cell r="EG63">
            <v>12.284543580000001</v>
          </cell>
          <cell r="EH63">
            <v>323.89559782000003</v>
          </cell>
          <cell r="EI63">
            <v>224.59279934</v>
          </cell>
          <cell r="EJ63">
            <v>95.952902250000008</v>
          </cell>
          <cell r="EK63">
            <v>0</v>
          </cell>
          <cell r="EL63">
            <v>3.3498962299999997</v>
          </cell>
          <cell r="EM63">
            <v>547.04228843999999</v>
          </cell>
          <cell r="EN63">
            <v>121.44383779</v>
          </cell>
          <cell r="EO63">
            <v>392.27474761999997</v>
          </cell>
          <cell r="EP63">
            <v>24.389055679999998</v>
          </cell>
          <cell r="EQ63">
            <v>8.9346473500000005</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t="str">
            <v/>
          </cell>
          <cell r="FH63" t="str">
            <v/>
          </cell>
          <cell r="FI63" t="str">
            <v/>
          </cell>
          <cell r="FJ63" t="str">
            <v/>
          </cell>
          <cell r="FK63">
            <v>0</v>
          </cell>
          <cell r="FN63">
            <v>3102.5564480438834</v>
          </cell>
          <cell r="FO63">
            <v>0</v>
          </cell>
          <cell r="FP63">
            <v>175.58</v>
          </cell>
          <cell r="FQ63">
            <v>0</v>
          </cell>
          <cell r="FR63">
            <v>697.62100000000009</v>
          </cell>
          <cell r="FS63">
            <v>695.62100000000009</v>
          </cell>
          <cell r="FT63">
            <v>2</v>
          </cell>
          <cell r="FU63">
            <v>0</v>
          </cell>
          <cell r="FV63">
            <v>162</v>
          </cell>
          <cell r="FW63">
            <v>0</v>
          </cell>
          <cell r="FX63">
            <v>162</v>
          </cell>
          <cell r="FZ63">
            <v>604.26295830000004</v>
          </cell>
          <cell r="GA63">
            <v>0</v>
          </cell>
          <cell r="GB63">
            <v>10.842000000000002</v>
          </cell>
          <cell r="GC63">
            <v>0</v>
          </cell>
          <cell r="GD63">
            <v>18.175000000000001</v>
          </cell>
          <cell r="GE63">
            <v>18.175000000000001</v>
          </cell>
          <cell r="GF63">
            <v>0</v>
          </cell>
          <cell r="GG63">
            <v>0</v>
          </cell>
          <cell r="GH63">
            <v>112</v>
          </cell>
          <cell r="GI63">
            <v>0</v>
          </cell>
          <cell r="GJ63">
            <v>112</v>
          </cell>
          <cell r="GK63">
            <v>514.82344348999948</v>
          </cell>
          <cell r="GL63">
            <v>0</v>
          </cell>
          <cell r="GM63">
            <v>0</v>
          </cell>
          <cell r="GN63">
            <v>0</v>
          </cell>
          <cell r="GO63">
            <v>59.307000000000002</v>
          </cell>
          <cell r="GP63">
            <v>59.307000000000002</v>
          </cell>
          <cell r="GQ63">
            <v>0</v>
          </cell>
          <cell r="GR63">
            <v>0</v>
          </cell>
          <cell r="GS63">
            <v>1</v>
          </cell>
          <cell r="GT63">
            <v>0</v>
          </cell>
          <cell r="GU63">
            <v>1</v>
          </cell>
          <cell r="GV63">
            <v>475.62674384858701</v>
          </cell>
          <cell r="GW63">
            <v>0</v>
          </cell>
          <cell r="GX63">
            <v>0</v>
          </cell>
          <cell r="GY63">
            <v>0</v>
          </cell>
          <cell r="GZ63">
            <v>53</v>
          </cell>
          <cell r="HA63">
            <v>53</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39.196699641412465</v>
          </cell>
          <cell r="ID63">
            <v>0</v>
          </cell>
          <cell r="IE63">
            <v>0</v>
          </cell>
          <cell r="IF63">
            <v>0</v>
          </cell>
          <cell r="IG63">
            <v>0</v>
          </cell>
          <cell r="IH63">
            <v>6.3069999999999995</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104.98333589000001</v>
          </cell>
          <cell r="IZ63">
            <v>0</v>
          </cell>
          <cell r="JA63">
            <v>0</v>
          </cell>
          <cell r="JB63">
            <v>0</v>
          </cell>
          <cell r="JC63">
            <v>4.1915000000000004</v>
          </cell>
          <cell r="JD63">
            <v>4.1915000000000004</v>
          </cell>
          <cell r="JE63">
            <v>0</v>
          </cell>
          <cell r="JF63">
            <v>0</v>
          </cell>
          <cell r="JG63">
            <v>3</v>
          </cell>
          <cell r="JH63">
            <v>0</v>
          </cell>
          <cell r="JI63">
            <v>3</v>
          </cell>
          <cell r="JJ63">
            <v>2.0477729099999999</v>
          </cell>
          <cell r="JK63">
            <v>0</v>
          </cell>
          <cell r="JL63">
            <v>0</v>
          </cell>
          <cell r="JM63">
            <v>0</v>
          </cell>
          <cell r="JN63">
            <v>0.73250000000000004</v>
          </cell>
          <cell r="JO63">
            <v>0.73250000000000004</v>
          </cell>
          <cell r="JP63">
            <v>0</v>
          </cell>
          <cell r="JQ63">
            <v>0</v>
          </cell>
          <cell r="JR63">
            <v>0</v>
          </cell>
          <cell r="JS63">
            <v>0</v>
          </cell>
          <cell r="JT63">
            <v>0</v>
          </cell>
          <cell r="JU63">
            <v>102.93556298</v>
          </cell>
          <cell r="JV63">
            <v>0</v>
          </cell>
          <cell r="JW63">
            <v>0</v>
          </cell>
          <cell r="JX63">
            <v>0</v>
          </cell>
          <cell r="JY63">
            <v>3.4590000000000001</v>
          </cell>
          <cell r="JZ63">
            <v>3.4590000000000001</v>
          </cell>
          <cell r="KA63">
            <v>0</v>
          </cell>
          <cell r="KB63">
            <v>0</v>
          </cell>
          <cell r="KC63">
            <v>3</v>
          </cell>
          <cell r="KD63">
            <v>0</v>
          </cell>
          <cell r="KE63">
            <v>3</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v>0</v>
          </cell>
          <cell r="LR63">
            <v>0</v>
          </cell>
          <cell r="LS63">
            <v>0</v>
          </cell>
          <cell r="LT63">
            <v>0</v>
          </cell>
          <cell r="LU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0</v>
          </cell>
          <cell r="OM63">
            <v>0</v>
          </cell>
          <cell r="ON63">
            <v>0</v>
          </cell>
          <cell r="OO63">
            <v>0</v>
          </cell>
          <cell r="OP63">
            <v>0</v>
          </cell>
          <cell r="OR63">
            <v>0</v>
          </cell>
          <cell r="OT63">
            <v>2031.6875938646697</v>
          </cell>
        </row>
        <row r="64">
          <cell r="A64" t="str">
            <v>Г</v>
          </cell>
          <cell r="B64" t="str">
            <v>1.2.3.4</v>
          </cell>
          <cell r="C64" t="str">
            <v>«Установка приборов учета, класс напряжения 110 кВ и выше,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3812.2178934788185</v>
          </cell>
          <cell r="CY64">
            <v>572.7289210797162</v>
          </cell>
          <cell r="CZ64">
            <v>1552.4358180467182</v>
          </cell>
          <cell r="DA64">
            <v>1396.6332410204841</v>
          </cell>
          <cell r="DB64">
            <v>351.73938608438334</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49.232590688265262</v>
          </cell>
          <cell r="DX64" t="str">
            <v/>
          </cell>
          <cell r="DY64" t="str">
            <v/>
          </cell>
          <cell r="DZ64" t="str">
            <v/>
          </cell>
          <cell r="EA64" t="str">
            <v/>
          </cell>
          <cell r="EB64">
            <v>0</v>
          </cell>
          <cell r="EC64">
            <v>870.93788626000003</v>
          </cell>
          <cell r="ED64">
            <v>346.03663713000003</v>
          </cell>
          <cell r="EE64">
            <v>488.22764986999994</v>
          </cell>
          <cell r="EF64">
            <v>24.389055679999998</v>
          </cell>
          <cell r="EG64">
            <v>12.284543580000001</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3102.5564480438834</v>
          </cell>
          <cell r="FO64">
            <v>0</v>
          </cell>
          <cell r="FP64">
            <v>175.58</v>
          </cell>
          <cell r="FQ64">
            <v>0</v>
          </cell>
          <cell r="FR64">
            <v>697.62100000000009</v>
          </cell>
          <cell r="FS64">
            <v>695.62100000000009</v>
          </cell>
          <cell r="FT64">
            <v>2</v>
          </cell>
          <cell r="FU64">
            <v>0</v>
          </cell>
          <cell r="FV64">
            <v>162</v>
          </cell>
          <cell r="FW64">
            <v>0</v>
          </cell>
          <cell r="FX64">
            <v>162</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0</v>
          </cell>
          <cell r="IH64">
            <v>6.3069999999999995</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104.98333589000001</v>
          </cell>
          <cell r="IZ64">
            <v>0</v>
          </cell>
          <cell r="JA64">
            <v>0</v>
          </cell>
          <cell r="JB64">
            <v>0</v>
          </cell>
          <cell r="JC64">
            <v>4.1915000000000004</v>
          </cell>
          <cell r="JD64">
            <v>4.1915000000000004</v>
          </cell>
          <cell r="JE64">
            <v>0</v>
          </cell>
          <cell r="JF64">
            <v>0</v>
          </cell>
          <cell r="JG64">
            <v>3</v>
          </cell>
          <cell r="JH64">
            <v>0</v>
          </cell>
          <cell r="JI64">
            <v>3</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3</v>
          </cell>
          <cell r="KD64">
            <v>0</v>
          </cell>
          <cell r="KE64">
            <v>3</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0</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2031.6875938646697</v>
          </cell>
        </row>
        <row r="65">
          <cell r="A65" t="str">
            <v>Г</v>
          </cell>
          <cell r="B65" t="str">
            <v>1.2.3.5</v>
          </cell>
          <cell r="C65" t="str">
            <v>«Включение приборов учета в систему сбора и передачи данных, класс напряжения 0,22 (0,4) кВ,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3812.2178934788185</v>
          </cell>
          <cell r="CY65">
            <v>572.7289210797162</v>
          </cell>
          <cell r="CZ65">
            <v>1552.4358180467182</v>
          </cell>
          <cell r="DA65">
            <v>1396.6332410204841</v>
          </cell>
          <cell r="DB65">
            <v>351.73938608438334</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49.232590688265262</v>
          </cell>
          <cell r="DX65" t="str">
            <v/>
          </cell>
          <cell r="DY65" t="str">
            <v/>
          </cell>
          <cell r="DZ65" t="str">
            <v/>
          </cell>
          <cell r="EA65" t="str">
            <v/>
          </cell>
          <cell r="EB65">
            <v>0</v>
          </cell>
          <cell r="EC65">
            <v>870.93788626000003</v>
          </cell>
          <cell r="ED65">
            <v>346.03663713000003</v>
          </cell>
          <cell r="EE65">
            <v>488.22764986999994</v>
          </cell>
          <cell r="EF65">
            <v>24.389055679999998</v>
          </cell>
          <cell r="EG65">
            <v>12.284543580000001</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3102.5564480438834</v>
          </cell>
          <cell r="FO65">
            <v>0</v>
          </cell>
          <cell r="FP65">
            <v>175.58</v>
          </cell>
          <cell r="FQ65">
            <v>0</v>
          </cell>
          <cell r="FR65">
            <v>697.62100000000009</v>
          </cell>
          <cell r="FS65">
            <v>695.62100000000009</v>
          </cell>
          <cell r="FT65">
            <v>2</v>
          </cell>
          <cell r="FU65">
            <v>0</v>
          </cell>
          <cell r="FV65">
            <v>162</v>
          </cell>
          <cell r="FW65">
            <v>0</v>
          </cell>
          <cell r="FX65">
            <v>162</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0</v>
          </cell>
          <cell r="IH65">
            <v>6.3069999999999995</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104.98333589000001</v>
          </cell>
          <cell r="IZ65">
            <v>0</v>
          </cell>
          <cell r="JA65">
            <v>0</v>
          </cell>
          <cell r="JB65">
            <v>0</v>
          </cell>
          <cell r="JC65">
            <v>4.1915000000000004</v>
          </cell>
          <cell r="JD65">
            <v>4.1915000000000004</v>
          </cell>
          <cell r="JE65">
            <v>0</v>
          </cell>
          <cell r="JF65">
            <v>0</v>
          </cell>
          <cell r="JG65">
            <v>3</v>
          </cell>
          <cell r="JH65">
            <v>0</v>
          </cell>
          <cell r="JI65">
            <v>3</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3</v>
          </cell>
          <cell r="KD65">
            <v>0</v>
          </cell>
          <cell r="KE65">
            <v>3</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2031.6875938646697</v>
          </cell>
        </row>
        <row r="66">
          <cell r="A66" t="str">
            <v>Г</v>
          </cell>
          <cell r="B66" t="str">
            <v>1.2.3.6</v>
          </cell>
          <cell r="C66" t="str">
            <v>«Включение приборов учета в систему сбора и передачи данных, класс напряжения 6 (10) кВ,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3812.2178934788185</v>
          </cell>
          <cell r="CY66">
            <v>572.7289210797162</v>
          </cell>
          <cell r="CZ66">
            <v>1552.4358180467182</v>
          </cell>
          <cell r="DA66">
            <v>1396.6332410204841</v>
          </cell>
          <cell r="DB66">
            <v>351.73938608438334</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49.232590688265262</v>
          </cell>
          <cell r="DX66" t="str">
            <v/>
          </cell>
          <cell r="DY66" t="str">
            <v/>
          </cell>
          <cell r="DZ66" t="str">
            <v/>
          </cell>
          <cell r="EA66" t="str">
            <v/>
          </cell>
          <cell r="EB66">
            <v>0</v>
          </cell>
          <cell r="EC66">
            <v>870.93788626000003</v>
          </cell>
          <cell r="ED66">
            <v>346.03663713000003</v>
          </cell>
          <cell r="EE66">
            <v>488.22764986999994</v>
          </cell>
          <cell r="EF66">
            <v>24.389055679999998</v>
          </cell>
          <cell r="EG66">
            <v>12.284543580000001</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3102.5564480438834</v>
          </cell>
          <cell r="FO66">
            <v>0</v>
          </cell>
          <cell r="FP66">
            <v>175.58</v>
          </cell>
          <cell r="FQ66">
            <v>0</v>
          </cell>
          <cell r="FR66">
            <v>697.62100000000009</v>
          </cell>
          <cell r="FS66">
            <v>695.62100000000009</v>
          </cell>
          <cell r="FT66">
            <v>2</v>
          </cell>
          <cell r="FU66">
            <v>0</v>
          </cell>
          <cell r="FV66">
            <v>162</v>
          </cell>
          <cell r="FW66">
            <v>0</v>
          </cell>
          <cell r="FX66">
            <v>162</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0</v>
          </cell>
          <cell r="IH66">
            <v>6.3069999999999995</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104.98333589000001</v>
          </cell>
          <cell r="IZ66">
            <v>0</v>
          </cell>
          <cell r="JA66">
            <v>0</v>
          </cell>
          <cell r="JB66">
            <v>0</v>
          </cell>
          <cell r="JC66">
            <v>4.1915000000000004</v>
          </cell>
          <cell r="JD66">
            <v>4.1915000000000004</v>
          </cell>
          <cell r="JE66">
            <v>0</v>
          </cell>
          <cell r="JF66">
            <v>0</v>
          </cell>
          <cell r="JG66">
            <v>3</v>
          </cell>
          <cell r="JH66">
            <v>0</v>
          </cell>
          <cell r="JI66">
            <v>3</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3</v>
          </cell>
          <cell r="KD66">
            <v>0</v>
          </cell>
          <cell r="KE66">
            <v>3</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2031.6875938646697</v>
          </cell>
        </row>
        <row r="67">
          <cell r="A67" t="str">
            <v>Г</v>
          </cell>
          <cell r="B67" t="str">
            <v>1.2.3.7</v>
          </cell>
          <cell r="C67" t="str">
            <v>«Включение приборов учета в систему сбора и передачи данных, класс напряжения 35 кВ,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3812.2178934788185</v>
          </cell>
          <cell r="CY67">
            <v>572.7289210797162</v>
          </cell>
          <cell r="CZ67">
            <v>1552.4358180467182</v>
          </cell>
          <cell r="DA67">
            <v>1396.6332410204841</v>
          </cell>
          <cell r="DB67">
            <v>351.73938608438334</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49.232590688265262</v>
          </cell>
          <cell r="DX67" t="str">
            <v/>
          </cell>
          <cell r="DY67" t="str">
            <v/>
          </cell>
          <cell r="DZ67" t="str">
            <v/>
          </cell>
          <cell r="EA67" t="str">
            <v/>
          </cell>
          <cell r="EB67">
            <v>0</v>
          </cell>
          <cell r="EC67">
            <v>870.93788626000003</v>
          </cell>
          <cell r="ED67">
            <v>346.03663713000003</v>
          </cell>
          <cell r="EE67">
            <v>488.22764986999994</v>
          </cell>
          <cell r="EF67">
            <v>24.389055679999998</v>
          </cell>
          <cell r="EG67">
            <v>12.284543580000001</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3102.5564480438834</v>
          </cell>
          <cell r="FO67">
            <v>0</v>
          </cell>
          <cell r="FP67">
            <v>175.58</v>
          </cell>
          <cell r="FQ67">
            <v>0</v>
          </cell>
          <cell r="FR67">
            <v>697.62100000000009</v>
          </cell>
          <cell r="FS67">
            <v>695.62100000000009</v>
          </cell>
          <cell r="FT67">
            <v>2</v>
          </cell>
          <cell r="FU67">
            <v>0</v>
          </cell>
          <cell r="FV67">
            <v>162</v>
          </cell>
          <cell r="FW67">
            <v>0</v>
          </cell>
          <cell r="FX67">
            <v>162</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0</v>
          </cell>
          <cell r="IH67">
            <v>6.3069999999999995</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104.98333589000001</v>
          </cell>
          <cell r="IZ67">
            <v>0</v>
          </cell>
          <cell r="JA67">
            <v>0</v>
          </cell>
          <cell r="JB67">
            <v>0</v>
          </cell>
          <cell r="JC67">
            <v>4.1915000000000004</v>
          </cell>
          <cell r="JD67">
            <v>4.1915000000000004</v>
          </cell>
          <cell r="JE67">
            <v>0</v>
          </cell>
          <cell r="JF67">
            <v>0</v>
          </cell>
          <cell r="JG67">
            <v>3</v>
          </cell>
          <cell r="JH67">
            <v>0</v>
          </cell>
          <cell r="JI67">
            <v>3</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3</v>
          </cell>
          <cell r="KD67">
            <v>0</v>
          </cell>
          <cell r="KE67">
            <v>3</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2031.6875938646697</v>
          </cell>
        </row>
        <row r="68">
          <cell r="A68" t="str">
            <v>Г</v>
          </cell>
          <cell r="B68" t="str">
            <v>1.2.3.8</v>
          </cell>
          <cell r="C68" t="str">
            <v>«Включение приборов учета в систему сбора и передачи данных, класс напряжения 110 кВ и выше,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3812.2178934788185</v>
          </cell>
          <cell r="CY68">
            <v>572.7289210797162</v>
          </cell>
          <cell r="CZ68">
            <v>1552.4358180467182</v>
          </cell>
          <cell r="DA68">
            <v>1396.6332410204841</v>
          </cell>
          <cell r="DB68">
            <v>351.73938608438334</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49.232590688265262</v>
          </cell>
          <cell r="DX68" t="str">
            <v/>
          </cell>
          <cell r="DY68" t="str">
            <v/>
          </cell>
          <cell r="DZ68" t="str">
            <v/>
          </cell>
          <cell r="EA68" t="str">
            <v/>
          </cell>
          <cell r="EB68">
            <v>0</v>
          </cell>
          <cell r="EC68">
            <v>870.93788626000003</v>
          </cell>
          <cell r="ED68">
            <v>346.03663713000003</v>
          </cell>
          <cell r="EE68">
            <v>488.22764986999994</v>
          </cell>
          <cell r="EF68">
            <v>24.389055679999998</v>
          </cell>
          <cell r="EG68">
            <v>12.284543580000001</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3102.5564480438834</v>
          </cell>
          <cell r="FO68">
            <v>0</v>
          </cell>
          <cell r="FP68">
            <v>175.58</v>
          </cell>
          <cell r="FQ68">
            <v>0</v>
          </cell>
          <cell r="FR68">
            <v>697.62100000000009</v>
          </cell>
          <cell r="FS68">
            <v>695.62100000000009</v>
          </cell>
          <cell r="FT68">
            <v>2</v>
          </cell>
          <cell r="FU68">
            <v>0</v>
          </cell>
          <cell r="FV68">
            <v>162</v>
          </cell>
          <cell r="FW68">
            <v>0</v>
          </cell>
          <cell r="FX68">
            <v>162</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0</v>
          </cell>
          <cell r="IH68">
            <v>6.3069999999999995</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104.98333589000001</v>
          </cell>
          <cell r="IZ68">
            <v>0</v>
          </cell>
          <cell r="JA68">
            <v>0</v>
          </cell>
          <cell r="JB68">
            <v>0</v>
          </cell>
          <cell r="JC68">
            <v>4.1915000000000004</v>
          </cell>
          <cell r="JD68">
            <v>4.1915000000000004</v>
          </cell>
          <cell r="JE68">
            <v>0</v>
          </cell>
          <cell r="JF68">
            <v>0</v>
          </cell>
          <cell r="JG68">
            <v>3</v>
          </cell>
          <cell r="JH68">
            <v>0</v>
          </cell>
          <cell r="JI68">
            <v>3</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3</v>
          </cell>
          <cell r="KD68">
            <v>0</v>
          </cell>
          <cell r="KE68">
            <v>3</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0</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2031.6875938646697</v>
          </cell>
        </row>
        <row r="69">
          <cell r="A69" t="str">
            <v>Г</v>
          </cell>
          <cell r="B69" t="str">
            <v>1.2.4</v>
          </cell>
          <cell r="C69" t="str">
            <v>Реконструкция, модернизация, техническое перевооружение прочих объектов основных средств, всего, в том числе:</v>
          </cell>
          <cell r="D69" t="str">
            <v>Г</v>
          </cell>
          <cell r="E69">
            <v>11.799999999999999</v>
          </cell>
          <cell r="H69">
            <v>0</v>
          </cell>
          <cell r="J69">
            <v>864.09004287199991</v>
          </cell>
          <cell r="K69">
            <v>11.799999999999999</v>
          </cell>
          <cell r="L69">
            <v>852.29004287199996</v>
          </cell>
          <cell r="M69">
            <v>0</v>
          </cell>
          <cell r="N69">
            <v>0</v>
          </cell>
          <cell r="O69">
            <v>75.508838269152477</v>
          </cell>
          <cell r="P69">
            <v>178.17639041999999</v>
          </cell>
          <cell r="Q69">
            <v>598.60481432284746</v>
          </cell>
          <cell r="R69">
            <v>11.8</v>
          </cell>
          <cell r="S69">
            <v>0</v>
          </cell>
          <cell r="T69">
            <v>0</v>
          </cell>
          <cell r="U69">
            <v>10</v>
          </cell>
          <cell r="V69">
            <v>0</v>
          </cell>
          <cell r="W69">
            <v>1.8</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11.8</v>
          </cell>
          <cell r="AQ69">
            <v>0</v>
          </cell>
          <cell r="AR69">
            <v>0</v>
          </cell>
          <cell r="AS69">
            <v>10</v>
          </cell>
          <cell r="AT69">
            <v>0</v>
          </cell>
          <cell r="AU69">
            <v>1.8</v>
          </cell>
          <cell r="AV69">
            <v>0</v>
          </cell>
          <cell r="AW69">
            <v>0</v>
          </cell>
          <cell r="AX69">
            <v>0</v>
          </cell>
          <cell r="AY69">
            <v>0</v>
          </cell>
          <cell r="AZ69">
            <v>0</v>
          </cell>
          <cell r="BA69">
            <v>0</v>
          </cell>
          <cell r="BB69" t="str">
            <v/>
          </cell>
          <cell r="BC69" t="str">
            <v/>
          </cell>
          <cell r="BD69" t="str">
            <v/>
          </cell>
          <cell r="BE69">
            <v>4</v>
          </cell>
          <cell r="BF69" t="str">
            <v>4</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3812.2178934788185</v>
          </cell>
          <cell r="CY69">
            <v>572.7289210797162</v>
          </cell>
          <cell r="CZ69">
            <v>1552.4358180467182</v>
          </cell>
          <cell r="DA69">
            <v>1396.6332410204841</v>
          </cell>
          <cell r="DB69">
            <v>351.73938608438334</v>
          </cell>
          <cell r="DE69">
            <v>0</v>
          </cell>
          <cell r="DG69">
            <v>616.57616354999993</v>
          </cell>
          <cell r="DH69">
            <v>10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49.232590688265262</v>
          </cell>
          <cell r="DX69" t="str">
            <v/>
          </cell>
          <cell r="DY69" t="str">
            <v/>
          </cell>
          <cell r="DZ69" t="str">
            <v/>
          </cell>
          <cell r="EA69" t="str">
            <v/>
          </cell>
          <cell r="EB69">
            <v>0</v>
          </cell>
          <cell r="EC69">
            <v>870.93788626000003</v>
          </cell>
          <cell r="ED69">
            <v>346.03663713000003</v>
          </cell>
          <cell r="EE69">
            <v>488.22764986999994</v>
          </cell>
          <cell r="EF69">
            <v>24.389055679999998</v>
          </cell>
          <cell r="EG69">
            <v>12.284543580000001</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v>2</v>
          </cell>
          <cell r="FI69" t="str">
            <v/>
          </cell>
          <cell r="FJ69" t="str">
            <v/>
          </cell>
          <cell r="FK69" t="str">
            <v>2</v>
          </cell>
          <cell r="FN69">
            <v>3102.5564480438834</v>
          </cell>
          <cell r="FO69">
            <v>0</v>
          </cell>
          <cell r="FP69">
            <v>175.58</v>
          </cell>
          <cell r="FQ69">
            <v>0</v>
          </cell>
          <cell r="FR69">
            <v>697.62100000000009</v>
          </cell>
          <cell r="FS69">
            <v>695.62100000000009</v>
          </cell>
          <cell r="FT69">
            <v>2</v>
          </cell>
          <cell r="FU69">
            <v>0</v>
          </cell>
          <cell r="FV69">
            <v>162</v>
          </cell>
          <cell r="FW69">
            <v>0</v>
          </cell>
          <cell r="FX69">
            <v>162</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0</v>
          </cell>
          <cell r="IH69">
            <v>6.3069999999999995</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104.98333589000001</v>
          </cell>
          <cell r="IZ69">
            <v>0</v>
          </cell>
          <cell r="JA69">
            <v>0</v>
          </cell>
          <cell r="JB69">
            <v>0</v>
          </cell>
          <cell r="JC69">
            <v>4.1915000000000004</v>
          </cell>
          <cell r="JD69">
            <v>4.1915000000000004</v>
          </cell>
          <cell r="JE69">
            <v>0</v>
          </cell>
          <cell r="JF69">
            <v>0</v>
          </cell>
          <cell r="JG69">
            <v>3</v>
          </cell>
          <cell r="JH69">
            <v>0</v>
          </cell>
          <cell r="JI69">
            <v>3</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3</v>
          </cell>
          <cell r="KD69">
            <v>0</v>
          </cell>
          <cell r="KE69">
            <v>3</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0</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2031.6875938646697</v>
          </cell>
        </row>
        <row r="70">
          <cell r="A70" t="str">
            <v>Г</v>
          </cell>
          <cell r="B70" t="str">
            <v>1.2.4.1</v>
          </cell>
          <cell r="C70" t="str">
            <v>Реконструкция прочих объектов основных средств,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3812.2178934788185</v>
          </cell>
          <cell r="CY70">
            <v>572.7289210797162</v>
          </cell>
          <cell r="CZ70">
            <v>1552.4358180467182</v>
          </cell>
          <cell r="DA70">
            <v>1396.6332410204841</v>
          </cell>
          <cell r="DB70">
            <v>351.73938608438334</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49.232590688265262</v>
          </cell>
          <cell r="DX70" t="str">
            <v/>
          </cell>
          <cell r="DY70" t="str">
            <v/>
          </cell>
          <cell r="DZ70" t="str">
            <v/>
          </cell>
          <cell r="EA70" t="str">
            <v/>
          </cell>
          <cell r="EB70">
            <v>0</v>
          </cell>
          <cell r="EC70">
            <v>870.93788626000003</v>
          </cell>
          <cell r="ED70">
            <v>346.03663713000003</v>
          </cell>
          <cell r="EE70">
            <v>488.22764986999994</v>
          </cell>
          <cell r="EF70">
            <v>24.389055679999998</v>
          </cell>
          <cell r="EG70">
            <v>12.284543580000001</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3102.5564480438834</v>
          </cell>
          <cell r="FO70">
            <v>0</v>
          </cell>
          <cell r="FP70">
            <v>175.58</v>
          </cell>
          <cell r="FQ70">
            <v>0</v>
          </cell>
          <cell r="FR70">
            <v>697.62100000000009</v>
          </cell>
          <cell r="FS70">
            <v>695.62100000000009</v>
          </cell>
          <cell r="FT70">
            <v>2</v>
          </cell>
          <cell r="FU70">
            <v>0</v>
          </cell>
          <cell r="FV70">
            <v>162</v>
          </cell>
          <cell r="FW70">
            <v>0</v>
          </cell>
          <cell r="FX70">
            <v>162</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0</v>
          </cell>
          <cell r="IH70">
            <v>6.3069999999999995</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104.98333589000001</v>
          </cell>
          <cell r="IZ70">
            <v>0</v>
          </cell>
          <cell r="JA70">
            <v>0</v>
          </cell>
          <cell r="JB70">
            <v>0</v>
          </cell>
          <cell r="JC70">
            <v>4.1915000000000004</v>
          </cell>
          <cell r="JD70">
            <v>4.1915000000000004</v>
          </cell>
          <cell r="JE70">
            <v>0</v>
          </cell>
          <cell r="JF70">
            <v>0</v>
          </cell>
          <cell r="JG70">
            <v>3</v>
          </cell>
          <cell r="JH70">
            <v>0</v>
          </cell>
          <cell r="JI70">
            <v>3</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3</v>
          </cell>
          <cell r="KD70">
            <v>0</v>
          </cell>
          <cell r="KE70">
            <v>3</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0</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2031.6875938646697</v>
          </cell>
        </row>
        <row r="71">
          <cell r="A71" t="str">
            <v>Г</v>
          </cell>
          <cell r="B71" t="str">
            <v>1.2.4.2</v>
          </cell>
          <cell r="C71" t="str">
            <v>Модернизация, техническое перевооружение прочих объектов основных средств, всего, в том числе:</v>
          </cell>
          <cell r="D71" t="str">
            <v>Г</v>
          </cell>
          <cell r="E71">
            <v>11.799999999999999</v>
          </cell>
          <cell r="H71">
            <v>0</v>
          </cell>
          <cell r="J71">
            <v>864.09004287199991</v>
          </cell>
          <cell r="K71">
            <v>11.799999999999999</v>
          </cell>
          <cell r="L71">
            <v>852.29004287199996</v>
          </cell>
          <cell r="M71">
            <v>0</v>
          </cell>
          <cell r="N71">
            <v>0</v>
          </cell>
          <cell r="O71">
            <v>75.508838269152477</v>
          </cell>
          <cell r="P71">
            <v>178.17639041999999</v>
          </cell>
          <cell r="Q71">
            <v>598.60481432284746</v>
          </cell>
          <cell r="R71">
            <v>11.8</v>
          </cell>
          <cell r="S71">
            <v>0</v>
          </cell>
          <cell r="T71">
            <v>0</v>
          </cell>
          <cell r="U71">
            <v>10</v>
          </cell>
          <cell r="V71">
            <v>0</v>
          </cell>
          <cell r="W71">
            <v>1.8</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11.8</v>
          </cell>
          <cell r="AQ71">
            <v>0</v>
          </cell>
          <cell r="AR71">
            <v>0</v>
          </cell>
          <cell r="AS71">
            <v>10</v>
          </cell>
          <cell r="AT71">
            <v>0</v>
          </cell>
          <cell r="AU71">
            <v>1.8</v>
          </cell>
          <cell r="AV71">
            <v>0</v>
          </cell>
          <cell r="AW71">
            <v>0</v>
          </cell>
          <cell r="AX71">
            <v>0</v>
          </cell>
          <cell r="AY71">
            <v>0</v>
          </cell>
          <cell r="AZ71">
            <v>0</v>
          </cell>
          <cell r="BA71">
            <v>0</v>
          </cell>
          <cell r="BB71" t="str">
            <v/>
          </cell>
          <cell r="BC71" t="str">
            <v/>
          </cell>
          <cell r="BD71" t="str">
            <v/>
          </cell>
          <cell r="BE71">
            <v>4</v>
          </cell>
          <cell r="BF71" t="str">
            <v>4</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3812.2178934788185</v>
          </cell>
          <cell r="CY71">
            <v>572.7289210797162</v>
          </cell>
          <cell r="CZ71">
            <v>1552.4358180467182</v>
          </cell>
          <cell r="DA71">
            <v>1396.6332410204841</v>
          </cell>
          <cell r="DB71">
            <v>351.73938608438334</v>
          </cell>
          <cell r="DE71">
            <v>0</v>
          </cell>
          <cell r="DG71">
            <v>616.57616354999993</v>
          </cell>
          <cell r="DH71">
            <v>10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49.232590688265262</v>
          </cell>
          <cell r="DX71" t="str">
            <v/>
          </cell>
          <cell r="DY71" t="str">
            <v/>
          </cell>
          <cell r="DZ71" t="str">
            <v/>
          </cell>
          <cell r="EA71" t="str">
            <v/>
          </cell>
          <cell r="EB71">
            <v>0</v>
          </cell>
          <cell r="EC71">
            <v>870.93788626000003</v>
          </cell>
          <cell r="ED71">
            <v>346.03663713000003</v>
          </cell>
          <cell r="EE71">
            <v>488.22764986999994</v>
          </cell>
          <cell r="EF71">
            <v>24.389055679999998</v>
          </cell>
          <cell r="EG71">
            <v>12.284543580000001</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v>2</v>
          </cell>
          <cell r="FI71" t="str">
            <v/>
          </cell>
          <cell r="FJ71" t="str">
            <v/>
          </cell>
          <cell r="FK71" t="str">
            <v>2</v>
          </cell>
          <cell r="FN71">
            <v>3102.5564480438834</v>
          </cell>
          <cell r="FO71">
            <v>0</v>
          </cell>
          <cell r="FP71">
            <v>175.58</v>
          </cell>
          <cell r="FQ71">
            <v>0</v>
          </cell>
          <cell r="FR71">
            <v>697.62100000000009</v>
          </cell>
          <cell r="FS71">
            <v>695.62100000000009</v>
          </cell>
          <cell r="FT71">
            <v>2</v>
          </cell>
          <cell r="FU71">
            <v>0</v>
          </cell>
          <cell r="FV71">
            <v>162</v>
          </cell>
          <cell r="FW71">
            <v>0</v>
          </cell>
          <cell r="FX71">
            <v>162</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0</v>
          </cell>
          <cell r="IH71">
            <v>6.3069999999999995</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104.98333589000001</v>
          </cell>
          <cell r="IZ71">
            <v>0</v>
          </cell>
          <cell r="JA71">
            <v>0</v>
          </cell>
          <cell r="JB71">
            <v>0</v>
          </cell>
          <cell r="JC71">
            <v>4.1915000000000004</v>
          </cell>
          <cell r="JD71">
            <v>4.1915000000000004</v>
          </cell>
          <cell r="JE71">
            <v>0</v>
          </cell>
          <cell r="JF71">
            <v>0</v>
          </cell>
          <cell r="JG71">
            <v>3</v>
          </cell>
          <cell r="JH71">
            <v>0</v>
          </cell>
          <cell r="JI71">
            <v>3</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3</v>
          </cell>
          <cell r="KD71">
            <v>0</v>
          </cell>
          <cell r="KE71">
            <v>3</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2031.6875938646697</v>
          </cell>
        </row>
        <row r="72">
          <cell r="A72" t="str">
            <v>F_prj_109108_49014</v>
          </cell>
          <cell r="B72" t="str">
            <v>1.2.4.2</v>
          </cell>
          <cell r="C72" t="str">
            <v>Модернизация системы сбора и передачи информации 1-ая очередь АО "Чеченэнерго" на  ПС"№84"</v>
          </cell>
          <cell r="D72" t="str">
            <v>F_prj_109108_49014</v>
          </cell>
          <cell r="E72">
            <v>11.799999999999999</v>
          </cell>
          <cell r="H72">
            <v>0</v>
          </cell>
          <cell r="J72">
            <v>11.799999999999999</v>
          </cell>
          <cell r="K72">
            <v>11.799999999999999</v>
          </cell>
          <cell r="L72">
            <v>0</v>
          </cell>
          <cell r="M72">
            <v>0</v>
          </cell>
          <cell r="N72">
            <v>0</v>
          </cell>
          <cell r="O72">
            <v>0</v>
          </cell>
          <cell r="P72">
            <v>0</v>
          </cell>
          <cell r="Q72">
            <v>0</v>
          </cell>
          <cell r="R72">
            <v>11.8</v>
          </cell>
          <cell r="S72">
            <v>0</v>
          </cell>
          <cell r="T72">
            <v>0</v>
          </cell>
          <cell r="U72">
            <v>10</v>
          </cell>
          <cell r="V72">
            <v>0</v>
          </cell>
          <cell r="W72">
            <v>1.8</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11.8</v>
          </cell>
          <cell r="AQ72">
            <v>0</v>
          </cell>
          <cell r="AR72">
            <v>0</v>
          </cell>
          <cell r="AS72">
            <v>10</v>
          </cell>
          <cell r="AT72">
            <v>0</v>
          </cell>
          <cell r="AU72">
            <v>1.8</v>
          </cell>
          <cell r="AV72">
            <v>0</v>
          </cell>
          <cell r="AW72">
            <v>0</v>
          </cell>
          <cell r="AX72">
            <v>0</v>
          </cell>
          <cell r="AY72">
            <v>0</v>
          </cell>
          <cell r="AZ72">
            <v>0</v>
          </cell>
          <cell r="BA72">
            <v>0</v>
          </cell>
          <cell r="BB72" t="str">
            <v/>
          </cell>
          <cell r="BC72" t="str">
            <v/>
          </cell>
          <cell r="BD72" t="str">
            <v/>
          </cell>
          <cell r="BE72">
            <v>4</v>
          </cell>
          <cell r="BF72" t="str">
            <v>4</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10</v>
          </cell>
          <cell r="CY72">
            <v>0.6</v>
          </cell>
          <cell r="CZ72">
            <v>5</v>
          </cell>
          <cell r="DA72">
            <v>3</v>
          </cell>
          <cell r="DB72">
            <v>1.4000000000000001</v>
          </cell>
          <cell r="DE72">
            <v>0</v>
          </cell>
          <cell r="DG72">
            <v>10</v>
          </cell>
          <cell r="DH72">
            <v>10</v>
          </cell>
          <cell r="DI72">
            <v>0</v>
          </cell>
          <cell r="DJ72">
            <v>0</v>
          </cell>
          <cell r="DK72">
            <v>0</v>
          </cell>
          <cell r="DL72">
            <v>0</v>
          </cell>
          <cell r="DM72">
            <v>0</v>
          </cell>
          <cell r="DN72">
            <v>10</v>
          </cell>
          <cell r="DS72">
            <v>0</v>
          </cell>
          <cell r="DT72">
            <v>0</v>
          </cell>
          <cell r="DU72">
            <v>10</v>
          </cell>
          <cell r="DV72">
            <v>0</v>
          </cell>
          <cell r="DW72">
            <v>10</v>
          </cell>
          <cell r="DX72" t="str">
            <v/>
          </cell>
          <cell r="DY72" t="str">
            <v/>
          </cell>
          <cell r="DZ72" t="str">
            <v/>
          </cell>
          <cell r="EA72" t="str">
            <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v>2</v>
          </cell>
          <cell r="FI72" t="str">
            <v/>
          </cell>
          <cell r="FJ72" t="str">
            <v/>
          </cell>
          <cell r="FK72" t="str">
            <v>2</v>
          </cell>
          <cell r="FN72">
            <v>10</v>
          </cell>
          <cell r="FO72">
            <v>0</v>
          </cell>
          <cell r="FP72">
            <v>0</v>
          </cell>
          <cell r="FQ72">
            <v>0</v>
          </cell>
          <cell r="FR72">
            <v>0</v>
          </cell>
          <cell r="FS72">
            <v>0</v>
          </cell>
          <cell r="FT72">
            <v>0</v>
          </cell>
          <cell r="FU72">
            <v>0</v>
          </cell>
          <cell r="FV72">
            <v>1</v>
          </cell>
          <cell r="FW72">
            <v>0</v>
          </cell>
          <cell r="FX72">
            <v>1</v>
          </cell>
          <cell r="FZ72">
            <v>0</v>
          </cell>
          <cell r="GA72">
            <v>0</v>
          </cell>
          <cell r="GB72">
            <v>0</v>
          </cell>
          <cell r="GC72">
            <v>0</v>
          </cell>
          <cell r="GD72">
            <v>0</v>
          </cell>
          <cell r="GE72">
            <v>0</v>
          </cell>
          <cell r="GF72">
            <v>0</v>
          </cell>
          <cell r="GG72">
            <v>0</v>
          </cell>
          <cell r="GH72">
            <v>0</v>
          </cell>
          <cell r="GI72">
            <v>0</v>
          </cell>
          <cell r="GJ72">
            <v>0</v>
          </cell>
          <cell r="GK72">
            <v>10</v>
          </cell>
          <cell r="GL72">
            <v>0</v>
          </cell>
          <cell r="GM72">
            <v>0</v>
          </cell>
          <cell r="GN72">
            <v>0</v>
          </cell>
          <cell r="GO72">
            <v>0</v>
          </cell>
          <cell r="GP72">
            <v>0</v>
          </cell>
          <cell r="GQ72">
            <v>0</v>
          </cell>
          <cell r="GR72">
            <v>0</v>
          </cell>
          <cell r="GS72">
            <v>1</v>
          </cell>
          <cell r="GT72">
            <v>0</v>
          </cell>
          <cell r="GU72">
            <v>1</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10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2019</v>
          </cell>
          <cell r="ON72">
            <v>2019</v>
          </cell>
          <cell r="OO72">
            <v>2019</v>
          </cell>
          <cell r="OP72" t="str">
            <v>п</v>
          </cell>
          <cell r="OR72">
            <v>0</v>
          </cell>
          <cell r="OT72">
            <v>11.799999999999999</v>
          </cell>
        </row>
        <row r="73">
          <cell r="A73" t="str">
            <v>Г</v>
          </cell>
          <cell r="B73" t="str">
            <v>1.3</v>
          </cell>
          <cell r="C73"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3812.2178934788185</v>
          </cell>
          <cell r="CY73">
            <v>572.7289210797162</v>
          </cell>
          <cell r="CZ73">
            <v>1552.4358180467182</v>
          </cell>
          <cell r="DA73">
            <v>1396.6332410204841</v>
          </cell>
          <cell r="DB73">
            <v>351.73938608438334</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49.232590688265262</v>
          </cell>
          <cell r="DX73" t="str">
            <v/>
          </cell>
          <cell r="DY73" t="str">
            <v/>
          </cell>
          <cell r="DZ73" t="str">
            <v/>
          </cell>
          <cell r="EA73" t="str">
            <v/>
          </cell>
          <cell r="EB73">
            <v>0</v>
          </cell>
          <cell r="EC73">
            <v>870.93788626000003</v>
          </cell>
          <cell r="ED73">
            <v>346.03663713000003</v>
          </cell>
          <cell r="EE73">
            <v>488.22764986999994</v>
          </cell>
          <cell r="EF73">
            <v>24.389055679999998</v>
          </cell>
          <cell r="EG73">
            <v>12.284543580000001</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3102.5564480438834</v>
          </cell>
          <cell r="FO73">
            <v>0</v>
          </cell>
          <cell r="FP73">
            <v>175.58</v>
          </cell>
          <cell r="FQ73">
            <v>0</v>
          </cell>
          <cell r="FR73">
            <v>697.62100000000009</v>
          </cell>
          <cell r="FS73">
            <v>695.62100000000009</v>
          </cell>
          <cell r="FT73">
            <v>2</v>
          </cell>
          <cell r="FU73">
            <v>0</v>
          </cell>
          <cell r="FV73">
            <v>162</v>
          </cell>
          <cell r="FW73">
            <v>0</v>
          </cell>
          <cell r="FX73">
            <v>162</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0</v>
          </cell>
          <cell r="IH73">
            <v>6.3069999999999995</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104.98333589000001</v>
          </cell>
          <cell r="IZ73">
            <v>0</v>
          </cell>
          <cell r="JA73">
            <v>0</v>
          </cell>
          <cell r="JB73">
            <v>0</v>
          </cell>
          <cell r="JC73">
            <v>4.1915000000000004</v>
          </cell>
          <cell r="JD73">
            <v>4.1915000000000004</v>
          </cell>
          <cell r="JE73">
            <v>0</v>
          </cell>
          <cell r="JF73">
            <v>0</v>
          </cell>
          <cell r="JG73">
            <v>3</v>
          </cell>
          <cell r="JH73">
            <v>0</v>
          </cell>
          <cell r="JI73">
            <v>3</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3</v>
          </cell>
          <cell r="KD73">
            <v>0</v>
          </cell>
          <cell r="KE73">
            <v>3</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2031.6875938646697</v>
          </cell>
        </row>
        <row r="74">
          <cell r="A74" t="str">
            <v>Г</v>
          </cell>
          <cell r="B74" t="str">
            <v>1.3.1</v>
          </cell>
          <cell r="C74" t="str">
            <v>Инвестиционные проекты, предусмотренные схемой и программой развития Единой энергетической системы России,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3812.2178934788185</v>
          </cell>
          <cell r="CY74">
            <v>572.7289210797162</v>
          </cell>
          <cell r="CZ74">
            <v>1552.4358180467182</v>
          </cell>
          <cell r="DA74">
            <v>1396.6332410204841</v>
          </cell>
          <cell r="DB74">
            <v>351.73938608438334</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49.232590688265262</v>
          </cell>
          <cell r="DX74" t="str">
            <v/>
          </cell>
          <cell r="DY74" t="str">
            <v/>
          </cell>
          <cell r="DZ74" t="str">
            <v/>
          </cell>
          <cell r="EA74" t="str">
            <v/>
          </cell>
          <cell r="EB74">
            <v>0</v>
          </cell>
          <cell r="EC74">
            <v>870.93788626000003</v>
          </cell>
          <cell r="ED74">
            <v>346.03663713000003</v>
          </cell>
          <cell r="EE74">
            <v>488.22764986999994</v>
          </cell>
          <cell r="EF74">
            <v>24.389055679999998</v>
          </cell>
          <cell r="EG74">
            <v>12.284543580000001</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3102.5564480438834</v>
          </cell>
          <cell r="FO74">
            <v>0</v>
          </cell>
          <cell r="FP74">
            <v>175.58</v>
          </cell>
          <cell r="FQ74">
            <v>0</v>
          </cell>
          <cell r="FR74">
            <v>697.62100000000009</v>
          </cell>
          <cell r="FS74">
            <v>695.62100000000009</v>
          </cell>
          <cell r="FT74">
            <v>2</v>
          </cell>
          <cell r="FU74">
            <v>0</v>
          </cell>
          <cell r="FV74">
            <v>162</v>
          </cell>
          <cell r="FW74">
            <v>0</v>
          </cell>
          <cell r="FX74">
            <v>162</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0</v>
          </cell>
          <cell r="IH74">
            <v>6.3069999999999995</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104.98333589000001</v>
          </cell>
          <cell r="IZ74">
            <v>0</v>
          </cell>
          <cell r="JA74">
            <v>0</v>
          </cell>
          <cell r="JB74">
            <v>0</v>
          </cell>
          <cell r="JC74">
            <v>4.1915000000000004</v>
          </cell>
          <cell r="JD74">
            <v>4.1915000000000004</v>
          </cell>
          <cell r="JE74">
            <v>0</v>
          </cell>
          <cell r="JF74">
            <v>0</v>
          </cell>
          <cell r="JG74">
            <v>3</v>
          </cell>
          <cell r="JH74">
            <v>0</v>
          </cell>
          <cell r="JI74">
            <v>3</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3</v>
          </cell>
          <cell r="KD74">
            <v>0</v>
          </cell>
          <cell r="KE74">
            <v>3</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2031.6875938646697</v>
          </cell>
        </row>
        <row r="75">
          <cell r="A75" t="str">
            <v>Г</v>
          </cell>
          <cell r="B75" t="str">
            <v>1.3.2</v>
          </cell>
          <cell r="C75" t="str">
            <v>Инвестиционные проекты, предусмотренные схемой и программой развития субъекта Российской Федерации,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3812.2178934788185</v>
          </cell>
          <cell r="CY75">
            <v>572.7289210797162</v>
          </cell>
          <cell r="CZ75">
            <v>1552.4358180467182</v>
          </cell>
          <cell r="DA75">
            <v>1396.6332410204841</v>
          </cell>
          <cell r="DB75">
            <v>351.73938608438334</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49.232590688265262</v>
          </cell>
          <cell r="DX75" t="str">
            <v/>
          </cell>
          <cell r="DY75" t="str">
            <v/>
          </cell>
          <cell r="DZ75" t="str">
            <v/>
          </cell>
          <cell r="EA75" t="str">
            <v/>
          </cell>
          <cell r="EB75">
            <v>0</v>
          </cell>
          <cell r="EC75">
            <v>870.93788626000003</v>
          </cell>
          <cell r="ED75">
            <v>346.03663713000003</v>
          </cell>
          <cell r="EE75">
            <v>488.22764986999994</v>
          </cell>
          <cell r="EF75">
            <v>24.389055679999998</v>
          </cell>
          <cell r="EG75">
            <v>12.284543580000001</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3102.5564480438834</v>
          </cell>
          <cell r="FO75">
            <v>0</v>
          </cell>
          <cell r="FP75">
            <v>175.58</v>
          </cell>
          <cell r="FQ75">
            <v>0</v>
          </cell>
          <cell r="FR75">
            <v>697.62100000000009</v>
          </cell>
          <cell r="FS75">
            <v>695.62100000000009</v>
          </cell>
          <cell r="FT75">
            <v>2</v>
          </cell>
          <cell r="FU75">
            <v>0</v>
          </cell>
          <cell r="FV75">
            <v>162</v>
          </cell>
          <cell r="FW75">
            <v>0</v>
          </cell>
          <cell r="FX75">
            <v>162</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0</v>
          </cell>
          <cell r="IH75">
            <v>6.3069999999999995</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104.98333589000001</v>
          </cell>
          <cell r="IZ75">
            <v>0</v>
          </cell>
          <cell r="JA75">
            <v>0</v>
          </cell>
          <cell r="JB75">
            <v>0</v>
          </cell>
          <cell r="JC75">
            <v>4.1915000000000004</v>
          </cell>
          <cell r="JD75">
            <v>4.1915000000000004</v>
          </cell>
          <cell r="JE75">
            <v>0</v>
          </cell>
          <cell r="JF75">
            <v>0</v>
          </cell>
          <cell r="JG75">
            <v>3</v>
          </cell>
          <cell r="JH75">
            <v>0</v>
          </cell>
          <cell r="JI75">
            <v>3</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3</v>
          </cell>
          <cell r="KD75">
            <v>0</v>
          </cell>
          <cell r="KE75">
            <v>3</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2031.6875938646697</v>
          </cell>
        </row>
        <row r="76">
          <cell r="A76" t="str">
            <v>Г</v>
          </cell>
          <cell r="B76" t="str">
            <v>1.4</v>
          </cell>
          <cell r="C76" t="str">
            <v>Прочее новое строительство объектов электросетевого хозяйства, всего, в том числе:</v>
          </cell>
          <cell r="D76" t="str">
            <v>Г</v>
          </cell>
          <cell r="E76">
            <v>0</v>
          </cell>
          <cell r="H76">
            <v>0</v>
          </cell>
          <cell r="J76">
            <v>852.29004287199996</v>
          </cell>
          <cell r="K76">
            <v>0</v>
          </cell>
          <cell r="L76">
            <v>852.29004287199996</v>
          </cell>
          <cell r="M76">
            <v>0</v>
          </cell>
          <cell r="N76">
            <v>0</v>
          </cell>
          <cell r="O76">
            <v>75.508838269152477</v>
          </cell>
          <cell r="P76">
            <v>178.17639041999999</v>
          </cell>
          <cell r="Q76">
            <v>598.60481432284746</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t="str">
            <v/>
          </cell>
          <cell r="BC76" t="str">
            <v/>
          </cell>
          <cell r="BD76" t="str">
            <v/>
          </cell>
          <cell r="BE76" t="str">
            <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3812.2178934788185</v>
          </cell>
          <cell r="CY76">
            <v>572.7289210797162</v>
          </cell>
          <cell r="CZ76">
            <v>1552.4358180467182</v>
          </cell>
          <cell r="DA76">
            <v>1396.6332410204841</v>
          </cell>
          <cell r="DB76">
            <v>351.73938608438334</v>
          </cell>
          <cell r="DE76">
            <v>0</v>
          </cell>
          <cell r="DG76">
            <v>606.57616354999993</v>
          </cell>
          <cell r="DH76">
            <v>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49.232590688265262</v>
          </cell>
          <cell r="DX76" t="str">
            <v/>
          </cell>
          <cell r="DY76" t="str">
            <v/>
          </cell>
          <cell r="DZ76" t="str">
            <v/>
          </cell>
          <cell r="EA76" t="str">
            <v/>
          </cell>
          <cell r="EB76">
            <v>0</v>
          </cell>
          <cell r="EC76">
            <v>870.93788626000003</v>
          </cell>
          <cell r="ED76">
            <v>346.03663713000003</v>
          </cell>
          <cell r="EE76">
            <v>488.22764986999994</v>
          </cell>
          <cell r="EF76">
            <v>24.389055679999998</v>
          </cell>
          <cell r="EG76">
            <v>12.284543580000001</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t="str">
            <v/>
          </cell>
          <cell r="FK76">
            <v>0</v>
          </cell>
          <cell r="FN76">
            <v>3102.5564480438834</v>
          </cell>
          <cell r="FO76">
            <v>0</v>
          </cell>
          <cell r="FP76">
            <v>175.58</v>
          </cell>
          <cell r="FQ76">
            <v>0</v>
          </cell>
          <cell r="FR76">
            <v>697.62100000000009</v>
          </cell>
          <cell r="FS76">
            <v>695.62100000000009</v>
          </cell>
          <cell r="FT76">
            <v>2</v>
          </cell>
          <cell r="FU76">
            <v>0</v>
          </cell>
          <cell r="FV76">
            <v>162</v>
          </cell>
          <cell r="FW76">
            <v>0</v>
          </cell>
          <cell r="FX76">
            <v>162</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0</v>
          </cell>
          <cell r="IH76">
            <v>6.3069999999999995</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104.98333589000001</v>
          </cell>
          <cell r="IZ76">
            <v>0</v>
          </cell>
          <cell r="JA76">
            <v>0</v>
          </cell>
          <cell r="JB76">
            <v>0</v>
          </cell>
          <cell r="JC76">
            <v>4.1915000000000004</v>
          </cell>
          <cell r="JD76">
            <v>4.1915000000000004</v>
          </cell>
          <cell r="JE76">
            <v>0</v>
          </cell>
          <cell r="JF76">
            <v>0</v>
          </cell>
          <cell r="JG76">
            <v>3</v>
          </cell>
          <cell r="JH76">
            <v>0</v>
          </cell>
          <cell r="JI76">
            <v>3</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3</v>
          </cell>
          <cell r="KD76">
            <v>0</v>
          </cell>
          <cell r="KE76">
            <v>3</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2031.6875938646697</v>
          </cell>
        </row>
        <row r="77">
          <cell r="A77" t="str">
            <v>Г</v>
          </cell>
          <cell r="B77" t="str">
            <v>1.5</v>
          </cell>
          <cell r="C77" t="str">
            <v>Покупка земельных участков для целей реализации инвестиционных проектов,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3812.2178934788185</v>
          </cell>
          <cell r="CY77">
            <v>572.7289210797162</v>
          </cell>
          <cell r="CZ77">
            <v>1552.4358180467182</v>
          </cell>
          <cell r="DA77">
            <v>1396.6332410204841</v>
          </cell>
          <cell r="DB77">
            <v>351.73938608438334</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49.232590688265262</v>
          </cell>
          <cell r="DX77" t="str">
            <v/>
          </cell>
          <cell r="DY77" t="str">
            <v/>
          </cell>
          <cell r="DZ77" t="str">
            <v/>
          </cell>
          <cell r="EA77" t="str">
            <v/>
          </cell>
          <cell r="EB77">
            <v>0</v>
          </cell>
          <cell r="EC77">
            <v>870.93788626000003</v>
          </cell>
          <cell r="ED77">
            <v>346.03663713000003</v>
          </cell>
          <cell r="EE77">
            <v>488.22764986999994</v>
          </cell>
          <cell r="EF77">
            <v>24.389055679999998</v>
          </cell>
          <cell r="EG77">
            <v>12.284543580000001</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3102.5564480438834</v>
          </cell>
          <cell r="FO77">
            <v>0</v>
          </cell>
          <cell r="FP77">
            <v>175.58</v>
          </cell>
          <cell r="FQ77">
            <v>0</v>
          </cell>
          <cell r="FR77">
            <v>697.62100000000009</v>
          </cell>
          <cell r="FS77">
            <v>695.62100000000009</v>
          </cell>
          <cell r="FT77">
            <v>2</v>
          </cell>
          <cell r="FU77">
            <v>0</v>
          </cell>
          <cell r="FV77">
            <v>162</v>
          </cell>
          <cell r="FW77">
            <v>0</v>
          </cell>
          <cell r="FX77">
            <v>162</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0</v>
          </cell>
          <cell r="IH77">
            <v>6.3069999999999995</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104.98333589000001</v>
          </cell>
          <cell r="IZ77">
            <v>0</v>
          </cell>
          <cell r="JA77">
            <v>0</v>
          </cell>
          <cell r="JB77">
            <v>0</v>
          </cell>
          <cell r="JC77">
            <v>4.1915000000000004</v>
          </cell>
          <cell r="JD77">
            <v>4.1915000000000004</v>
          </cell>
          <cell r="JE77">
            <v>0</v>
          </cell>
          <cell r="JF77">
            <v>0</v>
          </cell>
          <cell r="JG77">
            <v>3</v>
          </cell>
          <cell r="JH77">
            <v>0</v>
          </cell>
          <cell r="JI77">
            <v>3</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3</v>
          </cell>
          <cell r="KD77">
            <v>0</v>
          </cell>
          <cell r="KE77">
            <v>3</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2031.6875938646697</v>
          </cell>
        </row>
        <row r="78">
          <cell r="A78" t="str">
            <v>Г</v>
          </cell>
          <cell r="B78" t="str">
            <v>1.6</v>
          </cell>
          <cell r="C78" t="str">
            <v>Прочие инвестиционные проекты, всего, в том числе:</v>
          </cell>
          <cell r="D78" t="str">
            <v>Г</v>
          </cell>
          <cell r="E78">
            <v>919.02739851642309</v>
          </cell>
          <cell r="H78">
            <v>681.33265381399997</v>
          </cell>
          <cell r="J78">
            <v>1448.0801169724232</v>
          </cell>
          <cell r="K78">
            <v>595.79007410042311</v>
          </cell>
          <cell r="L78">
            <v>852.29004287199996</v>
          </cell>
          <cell r="M78">
            <v>0</v>
          </cell>
          <cell r="N78">
            <v>0</v>
          </cell>
          <cell r="O78">
            <v>75.508838269152477</v>
          </cell>
          <cell r="P78">
            <v>178.17639041999999</v>
          </cell>
          <cell r="Q78">
            <v>598.60481432284746</v>
          </cell>
          <cell r="R78">
            <v>66.661946093223165</v>
          </cell>
          <cell r="S78">
            <v>0</v>
          </cell>
          <cell r="T78">
            <v>0</v>
          </cell>
          <cell r="U78">
            <v>0</v>
          </cell>
          <cell r="V78">
            <v>0</v>
          </cell>
          <cell r="W78">
            <v>66.661946093223165</v>
          </cell>
          <cell r="X78">
            <v>0</v>
          </cell>
          <cell r="Y78">
            <v>0</v>
          </cell>
          <cell r="Z78">
            <v>0</v>
          </cell>
          <cell r="AA78">
            <v>0</v>
          </cell>
          <cell r="AB78">
            <v>0</v>
          </cell>
          <cell r="AC78">
            <v>0</v>
          </cell>
          <cell r="AD78">
            <v>66.661946093223165</v>
          </cell>
          <cell r="AE78">
            <v>0</v>
          </cell>
          <cell r="AF78">
            <v>0</v>
          </cell>
          <cell r="AG78">
            <v>0</v>
          </cell>
          <cell r="AH78">
            <v>0</v>
          </cell>
          <cell r="AI78">
            <v>66.661946093223165</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t="str">
            <v/>
          </cell>
          <cell r="BC78">
            <v>2</v>
          </cell>
          <cell r="BD78" t="str">
            <v/>
          </cell>
          <cell r="BE78" t="str">
            <v/>
          </cell>
          <cell r="BF78" t="str">
            <v>2</v>
          </cell>
          <cell r="BG78">
            <v>358.09532939000002</v>
          </cell>
          <cell r="BH78">
            <v>0</v>
          </cell>
          <cell r="BI78">
            <v>0</v>
          </cell>
          <cell r="BJ78">
            <v>101.84024169333334</v>
          </cell>
          <cell r="BK78">
            <v>0</v>
          </cell>
          <cell r="BL78">
            <v>256.25508769666664</v>
          </cell>
          <cell r="BM78">
            <v>32.025607569999998</v>
          </cell>
          <cell r="BN78">
            <v>0</v>
          </cell>
          <cell r="BO78">
            <v>0</v>
          </cell>
          <cell r="BP78">
            <v>1.58</v>
          </cell>
          <cell r="BQ78">
            <v>0</v>
          </cell>
          <cell r="BR78">
            <v>30.44560757</v>
          </cell>
          <cell r="BS78">
            <v>326.06972181999998</v>
          </cell>
          <cell r="BT78">
            <v>0</v>
          </cell>
          <cell r="BU78">
            <v>0</v>
          </cell>
          <cell r="BV78">
            <v>100.26024169333334</v>
          </cell>
          <cell r="BW78">
            <v>0</v>
          </cell>
          <cell r="BX78">
            <v>225.80948012666667</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1</v>
          </cell>
          <cell r="CR78">
            <v>2</v>
          </cell>
          <cell r="CS78" t="str">
            <v/>
          </cell>
          <cell r="CT78" t="str">
            <v/>
          </cell>
          <cell r="CU78" t="str">
            <v>1 2</v>
          </cell>
          <cell r="CX78">
            <v>3812.2178934788185</v>
          </cell>
          <cell r="CY78">
            <v>572.7289210797162</v>
          </cell>
          <cell r="CZ78">
            <v>1552.4358180467182</v>
          </cell>
          <cell r="DA78">
            <v>1396.6332410204841</v>
          </cell>
          <cell r="DB78">
            <v>351.73938608438334</v>
          </cell>
          <cell r="DE78">
            <v>691.16186336999999</v>
          </cell>
          <cell r="DG78">
            <v>1050.4982722601014</v>
          </cell>
          <cell r="DH78">
            <v>443.92210871010155</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49.232590688265262</v>
          </cell>
          <cell r="DX78">
            <v>1</v>
          </cell>
          <cell r="DY78">
            <v>2</v>
          </cell>
          <cell r="DZ78" t="str">
            <v/>
          </cell>
          <cell r="EA78" t="str">
            <v/>
          </cell>
          <cell r="EB78" t="str">
            <v>1 2</v>
          </cell>
          <cell r="EC78">
            <v>870.93788626000003</v>
          </cell>
          <cell r="ED78">
            <v>346.03663713000003</v>
          </cell>
          <cell r="EE78">
            <v>488.22764986999994</v>
          </cell>
          <cell r="EF78">
            <v>24.389055679999998</v>
          </cell>
          <cell r="EG78">
            <v>12.284543580000001</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1</v>
          </cell>
          <cell r="FH78" t="str">
            <v/>
          </cell>
          <cell r="FI78" t="str">
            <v/>
          </cell>
          <cell r="FJ78" t="str">
            <v/>
          </cell>
          <cell r="FK78" t="str">
            <v>1</v>
          </cell>
          <cell r="FN78">
            <v>3102.5564480438834</v>
          </cell>
          <cell r="FO78">
            <v>0</v>
          </cell>
          <cell r="FP78">
            <v>175.58</v>
          </cell>
          <cell r="FQ78">
            <v>0</v>
          </cell>
          <cell r="FR78">
            <v>697.62100000000009</v>
          </cell>
          <cell r="FS78">
            <v>695.62100000000009</v>
          </cell>
          <cell r="FT78">
            <v>2</v>
          </cell>
          <cell r="FU78">
            <v>0</v>
          </cell>
          <cell r="FV78">
            <v>162</v>
          </cell>
          <cell r="FW78">
            <v>0</v>
          </cell>
          <cell r="FX78">
            <v>162</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0</v>
          </cell>
          <cell r="IH78">
            <v>6.3069999999999995</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104.98333589000001</v>
          </cell>
          <cell r="IZ78">
            <v>0</v>
          </cell>
          <cell r="JA78">
            <v>0</v>
          </cell>
          <cell r="JB78">
            <v>0</v>
          </cell>
          <cell r="JC78">
            <v>4.1915000000000004</v>
          </cell>
          <cell r="JD78">
            <v>4.1915000000000004</v>
          </cell>
          <cell r="JE78">
            <v>0</v>
          </cell>
          <cell r="JF78">
            <v>0</v>
          </cell>
          <cell r="JG78">
            <v>3</v>
          </cell>
          <cell r="JH78">
            <v>0</v>
          </cell>
          <cell r="JI78">
            <v>3</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3</v>
          </cell>
          <cell r="KD78">
            <v>0</v>
          </cell>
          <cell r="KE78">
            <v>3</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2031.6875938646697</v>
          </cell>
        </row>
        <row r="79">
          <cell r="A79" t="str">
            <v>I_Che146</v>
          </cell>
          <cell r="B79" t="str">
            <v>1.6</v>
          </cell>
          <cell r="C79"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79" t="str">
            <v>I_Che146</v>
          </cell>
          <cell r="E79">
            <v>41.579575626729742</v>
          </cell>
          <cell r="H79">
            <v>0</v>
          </cell>
          <cell r="J79">
            <v>41.579575626729742</v>
          </cell>
          <cell r="K79">
            <v>41.579575626729742</v>
          </cell>
          <cell r="L79">
            <v>0</v>
          </cell>
          <cell r="M79">
            <v>0</v>
          </cell>
          <cell r="N79">
            <v>0</v>
          </cell>
          <cell r="O79">
            <v>0</v>
          </cell>
          <cell r="P79">
            <v>0</v>
          </cell>
          <cell r="Q79">
            <v>0</v>
          </cell>
          <cell r="R79">
            <v>41.579575626729742</v>
          </cell>
          <cell r="S79">
            <v>0</v>
          </cell>
          <cell r="T79">
            <v>0</v>
          </cell>
          <cell r="U79">
            <v>0</v>
          </cell>
          <cell r="V79">
            <v>0</v>
          </cell>
          <cell r="W79">
            <v>41.579575626729742</v>
          </cell>
          <cell r="X79">
            <v>0</v>
          </cell>
          <cell r="Y79">
            <v>0</v>
          </cell>
          <cell r="Z79">
            <v>0</v>
          </cell>
          <cell r="AA79">
            <v>0</v>
          </cell>
          <cell r="AB79">
            <v>0</v>
          </cell>
          <cell r="AC79">
            <v>0</v>
          </cell>
          <cell r="AD79">
            <v>41.579575626729742</v>
          </cell>
          <cell r="AE79">
            <v>0</v>
          </cell>
          <cell r="AF79">
            <v>0</v>
          </cell>
          <cell r="AG79">
            <v>0</v>
          </cell>
          <cell r="AH79">
            <v>0</v>
          </cell>
          <cell r="AI79">
            <v>41.579575626729742</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t="str">
            <v/>
          </cell>
          <cell r="BC79">
            <v>2</v>
          </cell>
          <cell r="BD79" t="str">
            <v/>
          </cell>
          <cell r="BE79" t="str">
            <v/>
          </cell>
          <cell r="BF79" t="str">
            <v>2</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35.236928497228597</v>
          </cell>
          <cell r="CY79">
            <v>35.236928497228597</v>
          </cell>
          <cell r="CZ79">
            <v>0</v>
          </cell>
          <cell r="DA79">
            <v>0</v>
          </cell>
          <cell r="DB79">
            <v>0</v>
          </cell>
          <cell r="DE79">
            <v>0</v>
          </cell>
          <cell r="DG79">
            <v>35.236928497228597</v>
          </cell>
          <cell r="DH79">
            <v>35.236928497228597</v>
          </cell>
          <cell r="DI79">
            <v>0</v>
          </cell>
          <cell r="DJ79">
            <v>0</v>
          </cell>
          <cell r="DK79">
            <v>0</v>
          </cell>
          <cell r="DL79">
            <v>0</v>
          </cell>
          <cell r="DM79">
            <v>0</v>
          </cell>
          <cell r="DN79">
            <v>35.236928497228597</v>
          </cell>
          <cell r="DS79">
            <v>0</v>
          </cell>
          <cell r="DT79">
            <v>35.236928497228597</v>
          </cell>
          <cell r="DU79">
            <v>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1</v>
          </cell>
          <cell r="FH79" t="str">
            <v/>
          </cell>
          <cell r="FI79" t="str">
            <v/>
          </cell>
          <cell r="FJ79" t="str">
            <v/>
          </cell>
          <cell r="FK79" t="str">
            <v>1</v>
          </cell>
          <cell r="FN79">
            <v>0</v>
          </cell>
          <cell r="FO79">
            <v>0</v>
          </cell>
          <cell r="FP79">
            <v>0</v>
          </cell>
          <cell r="FQ79">
            <v>0</v>
          </cell>
          <cell r="FR79">
            <v>0</v>
          </cell>
          <cell r="FS79">
            <v>0</v>
          </cell>
          <cell r="FT79">
            <v>0</v>
          </cell>
          <cell r="FU79">
            <v>0</v>
          </cell>
          <cell r="FV79">
            <v>1</v>
          </cell>
          <cell r="FW79">
            <v>0</v>
          </cell>
          <cell r="FX79">
            <v>1</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2020</v>
          </cell>
          <cell r="ON79">
            <v>2020</v>
          </cell>
          <cell r="OO79">
            <v>2020</v>
          </cell>
          <cell r="OP79" t="str">
            <v>п</v>
          </cell>
          <cell r="OR79">
            <v>0</v>
          </cell>
          <cell r="OT79">
            <v>41.579575626729742</v>
          </cell>
        </row>
        <row r="80">
          <cell r="A80" t="str">
            <v>J_Che252_19</v>
          </cell>
          <cell r="B80" t="str">
            <v>1.6</v>
          </cell>
          <cell r="C80" t="str">
            <v>Приобретение переплетной системы с устройством обжатия корешка - 2 шт.</v>
          </cell>
          <cell r="D80" t="str">
            <v>J_Che252_19</v>
          </cell>
          <cell r="E80" t="str">
            <v>нд</v>
          </cell>
          <cell r="H80">
            <v>9.9500000000000005E-2</v>
          </cell>
          <cell r="J80">
            <v>9.9500000000000005E-2</v>
          </cell>
          <cell r="K80">
            <v>9.9500000000000005E-2</v>
          </cell>
          <cell r="L80">
            <v>0</v>
          </cell>
          <cell r="M80">
            <v>0</v>
          </cell>
          <cell r="N80">
            <v>0</v>
          </cell>
          <cell r="O80">
            <v>0</v>
          </cell>
          <cell r="P80">
            <v>0</v>
          </cell>
          <cell r="Q80">
            <v>0</v>
          </cell>
          <cell r="R80" t="str">
            <v>нд</v>
          </cell>
          <cell r="S80" t="str">
            <v>нд</v>
          </cell>
          <cell r="T80" t="str">
            <v>нд</v>
          </cell>
          <cell r="U80" t="str">
            <v>нд</v>
          </cell>
          <cell r="V80" t="str">
            <v>нд</v>
          </cell>
          <cell r="W80" t="str">
            <v>нд</v>
          </cell>
          <cell r="X80" t="str">
            <v>нд</v>
          </cell>
          <cell r="Y80" t="str">
            <v>нд</v>
          </cell>
          <cell r="Z80" t="str">
            <v>нд</v>
          </cell>
          <cell r="AA80" t="str">
            <v>нд</v>
          </cell>
          <cell r="AB80" t="str">
            <v>нд</v>
          </cell>
          <cell r="AC80" t="str">
            <v>нд</v>
          </cell>
          <cell r="AD80" t="str">
            <v>нд</v>
          </cell>
          <cell r="AE80" t="str">
            <v>нд</v>
          </cell>
          <cell r="AF80" t="str">
            <v>нд</v>
          </cell>
          <cell r="AG80" t="str">
            <v>нд</v>
          </cell>
          <cell r="AH80" t="str">
            <v>нд</v>
          </cell>
          <cell r="AI80" t="str">
            <v>нд</v>
          </cell>
          <cell r="AJ80" t="str">
            <v>нд</v>
          </cell>
          <cell r="AK80" t="str">
            <v>нд</v>
          </cell>
          <cell r="AL80" t="str">
            <v>нд</v>
          </cell>
          <cell r="AM80" t="str">
            <v>нд</v>
          </cell>
          <cell r="AN80" t="str">
            <v>нд</v>
          </cell>
          <cell r="AO80" t="str">
            <v>нд</v>
          </cell>
          <cell r="AP80" t="str">
            <v>нд</v>
          </cell>
          <cell r="AQ80" t="str">
            <v>нд</v>
          </cell>
          <cell r="AR80" t="str">
            <v>нд</v>
          </cell>
          <cell r="AS80" t="str">
            <v>нд</v>
          </cell>
          <cell r="AT80" t="str">
            <v>нд</v>
          </cell>
          <cell r="AU80" t="str">
            <v>нд</v>
          </cell>
          <cell r="AV80" t="str">
            <v>нд</v>
          </cell>
          <cell r="AW80" t="str">
            <v>нд</v>
          </cell>
          <cell r="AX80" t="str">
            <v>нд</v>
          </cell>
          <cell r="AY80" t="str">
            <v>нд</v>
          </cell>
          <cell r="AZ80" t="str">
            <v>нд</v>
          </cell>
          <cell r="BA80" t="str">
            <v>нд</v>
          </cell>
          <cell r="BB80">
            <v>1</v>
          </cell>
          <cell r="BC80">
            <v>2</v>
          </cell>
          <cell r="BD80">
            <v>3</v>
          </cell>
          <cell r="BE80">
            <v>4</v>
          </cell>
          <cell r="BF80" t="str">
            <v>1 2 3 4</v>
          </cell>
          <cell r="BG80">
            <v>9.9500000000000005E-2</v>
          </cell>
          <cell r="BH80">
            <v>0</v>
          </cell>
          <cell r="BI80">
            <v>0</v>
          </cell>
          <cell r="BJ80">
            <v>0</v>
          </cell>
          <cell r="BK80">
            <v>0</v>
          </cell>
          <cell r="BL80">
            <v>9.9500000000000005E-2</v>
          </cell>
          <cell r="BM80">
            <v>0</v>
          </cell>
          <cell r="BN80">
            <v>0</v>
          </cell>
          <cell r="BO80">
            <v>0</v>
          </cell>
          <cell r="BP80">
            <v>0</v>
          </cell>
          <cell r="BQ80">
            <v>0</v>
          </cell>
          <cell r="BR80">
            <v>0</v>
          </cell>
          <cell r="BS80">
            <v>9.9500000000000005E-2</v>
          </cell>
          <cell r="BT80">
            <v>0</v>
          </cell>
          <cell r="BU80">
            <v>0</v>
          </cell>
          <cell r="BV80">
            <v>0</v>
          </cell>
          <cell r="BW80">
            <v>0</v>
          </cell>
          <cell r="BX80">
            <v>9.9500000000000005E-2</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v>2</v>
          </cell>
          <cell r="CS80" t="str">
            <v/>
          </cell>
          <cell r="CT80" t="str">
            <v/>
          </cell>
          <cell r="CU80" t="str">
            <v>2</v>
          </cell>
          <cell r="CX80" t="str">
            <v>нд</v>
          </cell>
          <cell r="CY80" t="str">
            <v>нд</v>
          </cell>
          <cell r="CZ80" t="str">
            <v>нд</v>
          </cell>
          <cell r="DA80" t="str">
            <v>нд</v>
          </cell>
          <cell r="DB80" t="str">
            <v>нд</v>
          </cell>
          <cell r="DE80">
            <v>8.2916660000000003E-2</v>
          </cell>
          <cell r="DG80">
            <v>8.2916660000000003E-2</v>
          </cell>
          <cell r="DH80">
            <v>8.2916660000000003E-2</v>
          </cell>
          <cell r="DI80">
            <v>0</v>
          </cell>
          <cell r="DJ80">
            <v>0</v>
          </cell>
          <cell r="DK80">
            <v>0</v>
          </cell>
          <cell r="DL80">
            <v>0</v>
          </cell>
          <cell r="DM80">
            <v>0</v>
          </cell>
          <cell r="DN80" t="str">
            <v>нд</v>
          </cell>
          <cell r="DS80" t="str">
            <v>нд</v>
          </cell>
          <cell r="DT80" t="str">
            <v>нд</v>
          </cell>
          <cell r="DU80" t="str">
            <v>нд</v>
          </cell>
          <cell r="DV80" t="str">
            <v>нд</v>
          </cell>
          <cell r="DW80" t="str">
            <v>нд</v>
          </cell>
          <cell r="DX80" t="str">
            <v/>
          </cell>
          <cell r="DY80">
            <v>2</v>
          </cell>
          <cell r="DZ80" t="str">
            <v/>
          </cell>
          <cell r="EA80" t="str">
            <v/>
          </cell>
          <cell r="EB80" t="str">
            <v>2</v>
          </cell>
          <cell r="EC80">
            <v>8.2916660000000003E-2</v>
          </cell>
          <cell r="ED80">
            <v>0</v>
          </cell>
          <cell r="EE80">
            <v>0</v>
          </cell>
          <cell r="EF80">
            <v>8.2916660000000003E-2</v>
          </cell>
          <cell r="EG80">
            <v>0</v>
          </cell>
          <cell r="EH80">
            <v>0</v>
          </cell>
          <cell r="EI80">
            <v>0</v>
          </cell>
          <cell r="EJ80">
            <v>0</v>
          </cell>
          <cell r="EK80">
            <v>0</v>
          </cell>
          <cell r="EL80">
            <v>0</v>
          </cell>
          <cell r="EM80">
            <v>8.2916660000000003E-2</v>
          </cell>
          <cell r="EN80">
            <v>0</v>
          </cell>
          <cell r="EO80">
            <v>0</v>
          </cell>
          <cell r="EP80">
            <v>8.2916660000000003E-2</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1</v>
          </cell>
          <cell r="FH80">
            <v>2</v>
          </cell>
          <cell r="FI80">
            <v>3</v>
          </cell>
          <cell r="FJ80">
            <v>4</v>
          </cell>
          <cell r="FK80" t="str">
            <v>1 2 3 4</v>
          </cell>
          <cell r="FN80" t="str">
            <v>нд</v>
          </cell>
          <cell r="FO80" t="str">
            <v>нд</v>
          </cell>
          <cell r="FP80" t="str">
            <v>нд</v>
          </cell>
          <cell r="FQ80" t="str">
            <v>нд</v>
          </cell>
          <cell r="FR80" t="str">
            <v>нд</v>
          </cell>
          <cell r="FS80" t="str">
            <v>нд</v>
          </cell>
          <cell r="FT80" t="str">
            <v>нд</v>
          </cell>
          <cell r="FU80" t="str">
            <v>нд</v>
          </cell>
          <cell r="FV80" t="str">
            <v>нд</v>
          </cell>
          <cell r="FW80" t="str">
            <v>нд</v>
          </cell>
          <cell r="FX80" t="str">
            <v>нд</v>
          </cell>
          <cell r="FZ80">
            <v>0</v>
          </cell>
          <cell r="GA80">
            <v>0</v>
          </cell>
          <cell r="GB80">
            <v>0</v>
          </cell>
          <cell r="GC80">
            <v>0</v>
          </cell>
          <cell r="GD80">
            <v>0</v>
          </cell>
          <cell r="GE80">
            <v>0</v>
          </cell>
          <cell r="GF80">
            <v>0</v>
          </cell>
          <cell r="GG80">
            <v>0</v>
          </cell>
          <cell r="GH80">
            <v>0</v>
          </cell>
          <cell r="GI80">
            <v>0</v>
          </cell>
          <cell r="GJ80">
            <v>0</v>
          </cell>
          <cell r="GK80" t="str">
            <v>нд</v>
          </cell>
          <cell r="GL80" t="str">
            <v>нд</v>
          </cell>
          <cell r="GM80" t="str">
            <v>нд</v>
          </cell>
          <cell r="GN80" t="str">
            <v>нд</v>
          </cell>
          <cell r="GO80" t="str">
            <v>нд</v>
          </cell>
          <cell r="GP80" t="str">
            <v>нд</v>
          </cell>
          <cell r="GQ80" t="str">
            <v>нд</v>
          </cell>
          <cell r="GR80" t="str">
            <v>нд</v>
          </cell>
          <cell r="GS80" t="str">
            <v>нд</v>
          </cell>
          <cell r="GT80" t="str">
            <v>нд</v>
          </cell>
          <cell r="GU80" t="str">
            <v>нд</v>
          </cell>
          <cell r="GV80" t="str">
            <v>нд</v>
          </cell>
          <cell r="GW80" t="str">
            <v>нд</v>
          </cell>
          <cell r="GX80" t="str">
            <v>нд</v>
          </cell>
          <cell r="GY80" t="str">
            <v>нд</v>
          </cell>
          <cell r="GZ80" t="str">
            <v>нд</v>
          </cell>
          <cell r="HA80" t="str">
            <v>нд</v>
          </cell>
          <cell r="HB80" t="str">
            <v>нд</v>
          </cell>
          <cell r="HC80" t="str">
            <v>нд</v>
          </cell>
          <cell r="HD80" t="str">
            <v>нд</v>
          </cell>
          <cell r="HE80" t="str">
            <v>нд</v>
          </cell>
          <cell r="HF80" t="str">
            <v>нд</v>
          </cell>
          <cell r="HG80" t="str">
            <v>нд</v>
          </cell>
          <cell r="HH80" t="str">
            <v>нд</v>
          </cell>
          <cell r="HI80" t="str">
            <v>нд</v>
          </cell>
          <cell r="HJ80" t="str">
            <v>нд</v>
          </cell>
          <cell r="HK80" t="str">
            <v>нд</v>
          </cell>
          <cell r="HL80" t="str">
            <v>нд</v>
          </cell>
          <cell r="HM80" t="str">
            <v>нд</v>
          </cell>
          <cell r="HN80" t="str">
            <v>нд</v>
          </cell>
          <cell r="HO80" t="str">
            <v>нд</v>
          </cell>
          <cell r="HP80" t="str">
            <v>нд</v>
          </cell>
          <cell r="HQ80" t="str">
            <v>нд</v>
          </cell>
          <cell r="HR80" t="str">
            <v>нд</v>
          </cell>
          <cell r="HS80" t="str">
            <v>нд</v>
          </cell>
          <cell r="HT80" t="str">
            <v>нд</v>
          </cell>
          <cell r="HU80" t="str">
            <v>нд</v>
          </cell>
          <cell r="HV80" t="str">
            <v>нд</v>
          </cell>
          <cell r="HW80" t="str">
            <v>нд</v>
          </cell>
          <cell r="HX80" t="str">
            <v>нд</v>
          </cell>
          <cell r="HY80" t="str">
            <v>нд</v>
          </cell>
          <cell r="HZ80" t="str">
            <v>нд</v>
          </cell>
          <cell r="IA80" t="str">
            <v>нд</v>
          </cell>
          <cell r="IB80" t="str">
            <v>нд</v>
          </cell>
          <cell r="IC80" t="str">
            <v>нд</v>
          </cell>
          <cell r="ID80">
            <v>0</v>
          </cell>
          <cell r="IE80" t="str">
            <v>нд</v>
          </cell>
          <cell r="IF80">
            <v>0</v>
          </cell>
          <cell r="IG80">
            <v>0</v>
          </cell>
          <cell r="IH80" t="str">
            <v>нд</v>
          </cell>
          <cell r="II80" t="str">
            <v>нд</v>
          </cell>
          <cell r="IJ80" t="str">
            <v>нд</v>
          </cell>
          <cell r="IK80">
            <v>0</v>
          </cell>
          <cell r="IL80">
            <v>0</v>
          </cell>
          <cell r="IM80">
            <v>0</v>
          </cell>
          <cell r="IN80" t="str">
            <v>нд</v>
          </cell>
          <cell r="IO80" t="str">
            <v>нд</v>
          </cell>
          <cell r="IP80" t="str">
            <v>нд</v>
          </cell>
          <cell r="IQ80" t="str">
            <v>нд</v>
          </cell>
          <cell r="IR80" t="str">
            <v>нд</v>
          </cell>
          <cell r="IS80" t="str">
            <v>нд</v>
          </cell>
          <cell r="IT80" t="str">
            <v>нд</v>
          </cell>
          <cell r="IU80" t="str">
            <v>нд</v>
          </cell>
          <cell r="IV80" t="str">
            <v>нд</v>
          </cell>
          <cell r="IW80" t="str">
            <v>нд</v>
          </cell>
          <cell r="IX80" t="str">
            <v>нд</v>
          </cell>
          <cell r="IY80">
            <v>8.2916660000000003E-2</v>
          </cell>
          <cell r="IZ80">
            <v>0</v>
          </cell>
          <cell r="JA80">
            <v>0</v>
          </cell>
          <cell r="JB80">
            <v>0</v>
          </cell>
          <cell r="JC80">
            <v>0</v>
          </cell>
          <cell r="JD80">
            <v>0</v>
          </cell>
          <cell r="JE80">
            <v>0</v>
          </cell>
          <cell r="JF80">
            <v>0</v>
          </cell>
          <cell r="JG80">
            <v>1</v>
          </cell>
          <cell r="JH80">
            <v>0</v>
          </cell>
          <cell r="JI80">
            <v>1</v>
          </cell>
          <cell r="JJ80">
            <v>0</v>
          </cell>
          <cell r="JK80">
            <v>0</v>
          </cell>
          <cell r="JL80">
            <v>0</v>
          </cell>
          <cell r="JM80">
            <v>0</v>
          </cell>
          <cell r="JN80">
            <v>0</v>
          </cell>
          <cell r="JO80">
            <v>0</v>
          </cell>
          <cell r="JP80">
            <v>0</v>
          </cell>
          <cell r="JQ80">
            <v>0</v>
          </cell>
          <cell r="JR80">
            <v>0</v>
          </cell>
          <cell r="JS80">
            <v>0</v>
          </cell>
          <cell r="JT80">
            <v>0</v>
          </cell>
          <cell r="JU80">
            <v>8.2916660000000003E-2</v>
          </cell>
          <cell r="JV80">
            <v>0</v>
          </cell>
          <cell r="JW80">
            <v>0</v>
          </cell>
          <cell r="JX80">
            <v>0</v>
          </cell>
          <cell r="JY80">
            <v>0</v>
          </cell>
          <cell r="JZ80">
            <v>0</v>
          </cell>
          <cell r="KA80">
            <v>0</v>
          </cell>
          <cell r="KB80">
            <v>0</v>
          </cell>
          <cell r="KC80">
            <v>1</v>
          </cell>
          <cell r="KD80">
            <v>0</v>
          </cell>
          <cell r="KE80">
            <v>1</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t="str">
            <v>нд</v>
          </cell>
          <cell r="LR80" t="str">
            <v>нд</v>
          </cell>
          <cell r="LS80" t="str">
            <v>нд</v>
          </cell>
          <cell r="LT80" t="str">
            <v>нд</v>
          </cell>
          <cell r="LU80" t="str">
            <v>нд</v>
          </cell>
          <cell r="LX80">
            <v>0</v>
          </cell>
          <cell r="LY80">
            <v>0</v>
          </cell>
          <cell r="LZ80">
            <v>0</v>
          </cell>
          <cell r="MA80">
            <v>0</v>
          </cell>
          <cell r="MB80">
            <v>0</v>
          </cell>
          <cell r="MC80" t="str">
            <v>нд</v>
          </cell>
          <cell r="MD80" t="str">
            <v>нд</v>
          </cell>
          <cell r="ME80" t="str">
            <v>нд</v>
          </cell>
          <cell r="MF80" t="str">
            <v>нд</v>
          </cell>
          <cell r="MG80" t="str">
            <v>нд</v>
          </cell>
          <cell r="MH80" t="str">
            <v>нд</v>
          </cell>
          <cell r="MI80" t="str">
            <v>нд</v>
          </cell>
          <cell r="MJ80" t="str">
            <v>нд</v>
          </cell>
          <cell r="MK80" t="str">
            <v>нд</v>
          </cell>
          <cell r="ML80" t="str">
            <v>нд</v>
          </cell>
          <cell r="MM80" t="str">
            <v>нд</v>
          </cell>
          <cell r="MN80" t="str">
            <v>нд</v>
          </cell>
          <cell r="MO80" t="str">
            <v>нд</v>
          </cell>
          <cell r="MP80" t="str">
            <v>нд</v>
          </cell>
          <cell r="MQ80" t="str">
            <v>нд</v>
          </cell>
          <cell r="MR80" t="str">
            <v>нд</v>
          </cell>
          <cell r="MS80" t="str">
            <v>нд</v>
          </cell>
          <cell r="MT80" t="str">
            <v>нд</v>
          </cell>
          <cell r="MU80" t="str">
            <v>нд</v>
          </cell>
          <cell r="MV80" t="str">
            <v>нд</v>
          </cell>
          <cell r="MW80" t="str">
            <v>нд</v>
          </cell>
          <cell r="MX80" t="str">
            <v>нд</v>
          </cell>
          <cell r="MY80" t="str">
            <v>нд</v>
          </cell>
          <cell r="MZ80" t="str">
            <v>нд</v>
          </cell>
          <cell r="NA80" t="str">
            <v>нд</v>
          </cell>
          <cell r="NB80" t="str">
            <v>нд</v>
          </cell>
          <cell r="NC80" t="str">
            <v>нд</v>
          </cell>
          <cell r="ND80" t="str">
            <v>нд</v>
          </cell>
          <cell r="NE80" t="str">
            <v>нд</v>
          </cell>
          <cell r="NF80" t="str">
            <v>нд</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2019</v>
          </cell>
          <cell r="ON80">
            <v>2019</v>
          </cell>
          <cell r="OO80">
            <v>2019</v>
          </cell>
          <cell r="OP80" t="str">
            <v>з</v>
          </cell>
          <cell r="OR80">
            <v>0</v>
          </cell>
          <cell r="OT80">
            <v>9.9499991999999995E-2</v>
          </cell>
        </row>
        <row r="81">
          <cell r="A81" t="str">
            <v>G_Che2_16</v>
          </cell>
          <cell r="B81" t="str">
            <v>1.6</v>
          </cell>
          <cell r="C81" t="str">
            <v>Приобретение оборудования, требующего монтажа для обслуживания сетей, прочее оборудование.</v>
          </cell>
          <cell r="D81" t="str">
            <v>G_Che2_16</v>
          </cell>
          <cell r="E81" t="str">
            <v>нд</v>
          </cell>
          <cell r="H81">
            <v>74.025306980999986</v>
          </cell>
          <cell r="J81">
            <v>34.643836287200003</v>
          </cell>
          <cell r="K81">
            <v>20.296818497200007</v>
          </cell>
          <cell r="L81">
            <v>14.347017789999999</v>
          </cell>
          <cell r="M81">
            <v>0</v>
          </cell>
          <cell r="N81">
            <v>0</v>
          </cell>
          <cell r="O81">
            <v>12.384275026440626</v>
          </cell>
          <cell r="P81">
            <v>0</v>
          </cell>
          <cell r="Q81">
            <v>1.9627427635593717</v>
          </cell>
          <cell r="R81" t="str">
            <v>нд</v>
          </cell>
          <cell r="S81" t="str">
            <v>нд</v>
          </cell>
          <cell r="T81" t="str">
            <v>нд</v>
          </cell>
          <cell r="U81" t="str">
            <v>нд</v>
          </cell>
          <cell r="V81" t="str">
            <v>нд</v>
          </cell>
          <cell r="W81" t="str">
            <v>нд</v>
          </cell>
          <cell r="X81" t="str">
            <v>нд</v>
          </cell>
          <cell r="Y81" t="str">
            <v>нд</v>
          </cell>
          <cell r="Z81" t="str">
            <v>нд</v>
          </cell>
          <cell r="AA81" t="str">
            <v>нд</v>
          </cell>
          <cell r="AB81" t="str">
            <v>нд</v>
          </cell>
          <cell r="AC81" t="str">
            <v>нд</v>
          </cell>
          <cell r="AD81" t="str">
            <v>нд</v>
          </cell>
          <cell r="AE81" t="str">
            <v>нд</v>
          </cell>
          <cell r="AF81" t="str">
            <v>нд</v>
          </cell>
          <cell r="AG81" t="str">
            <v>нд</v>
          </cell>
          <cell r="AH81" t="str">
            <v>нд</v>
          </cell>
          <cell r="AI81" t="str">
            <v>нд</v>
          </cell>
          <cell r="AJ81" t="str">
            <v>нд</v>
          </cell>
          <cell r="AK81" t="str">
            <v>нд</v>
          </cell>
          <cell r="AL81" t="str">
            <v>нд</v>
          </cell>
          <cell r="AM81" t="str">
            <v>нд</v>
          </cell>
          <cell r="AN81" t="str">
            <v>нд</v>
          </cell>
          <cell r="AO81" t="str">
            <v>нд</v>
          </cell>
          <cell r="AP81" t="str">
            <v>нд</v>
          </cell>
          <cell r="AQ81" t="str">
            <v>нд</v>
          </cell>
          <cell r="AR81" t="str">
            <v>нд</v>
          </cell>
          <cell r="AS81" t="str">
            <v>нд</v>
          </cell>
          <cell r="AT81" t="str">
            <v>нд</v>
          </cell>
          <cell r="AU81" t="str">
            <v>нд</v>
          </cell>
          <cell r="AV81" t="str">
            <v>нд</v>
          </cell>
          <cell r="AW81" t="str">
            <v>нд</v>
          </cell>
          <cell r="AX81" t="str">
            <v>нд</v>
          </cell>
          <cell r="AY81" t="str">
            <v>нд</v>
          </cell>
          <cell r="AZ81" t="str">
            <v>нд</v>
          </cell>
          <cell r="BA81" t="str">
            <v>нд</v>
          </cell>
          <cell r="BB81">
            <v>1</v>
          </cell>
          <cell r="BC81">
            <v>2</v>
          </cell>
          <cell r="BD81">
            <v>3</v>
          </cell>
          <cell r="BE81">
            <v>4</v>
          </cell>
          <cell r="BF81" t="str">
            <v>1 2 3 4</v>
          </cell>
          <cell r="BG81">
            <v>1.58</v>
          </cell>
          <cell r="BH81">
            <v>0</v>
          </cell>
          <cell r="BI81">
            <v>0</v>
          </cell>
          <cell r="BJ81">
            <v>1.4924058333333337</v>
          </cell>
          <cell r="BK81">
            <v>0</v>
          </cell>
          <cell r="BL81">
            <v>8.7594166666666307E-2</v>
          </cell>
          <cell r="BM81">
            <v>1.58</v>
          </cell>
          <cell r="BN81">
            <v>0</v>
          </cell>
          <cell r="BO81">
            <v>0</v>
          </cell>
          <cell r="BP81">
            <v>1.58</v>
          </cell>
          <cell r="BQ81">
            <v>0</v>
          </cell>
          <cell r="BR81">
            <v>0</v>
          </cell>
          <cell r="BS81">
            <v>0</v>
          </cell>
          <cell r="BT81">
            <v>0</v>
          </cell>
          <cell r="BU81">
            <v>0</v>
          </cell>
          <cell r="BV81">
            <v>-8.7594166666666307E-2</v>
          </cell>
          <cell r="BW81">
            <v>0</v>
          </cell>
          <cell r="BX81">
            <v>8.7594166666666307E-2</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1</v>
          </cell>
          <cell r="CR81" t="str">
            <v/>
          </cell>
          <cell r="CS81" t="str">
            <v/>
          </cell>
          <cell r="CT81" t="str">
            <v/>
          </cell>
          <cell r="CU81" t="str">
            <v>1</v>
          </cell>
          <cell r="CX81" t="str">
            <v>нд</v>
          </cell>
          <cell r="CY81" t="str">
            <v>нд</v>
          </cell>
          <cell r="CZ81" t="str">
            <v>нд</v>
          </cell>
          <cell r="DA81" t="str">
            <v>нд</v>
          </cell>
          <cell r="DB81" t="str">
            <v>нд</v>
          </cell>
          <cell r="DE81">
            <v>47.521395320000003</v>
          </cell>
          <cell r="DG81">
            <v>41.403940615166661</v>
          </cell>
          <cell r="DH81">
            <v>41.403940615166661</v>
          </cell>
          <cell r="DI81">
            <v>0</v>
          </cell>
          <cell r="DJ81">
            <v>0</v>
          </cell>
          <cell r="DK81">
            <v>0</v>
          </cell>
          <cell r="DL81">
            <v>0</v>
          </cell>
          <cell r="DM81">
            <v>0</v>
          </cell>
          <cell r="DN81" t="str">
            <v>нд</v>
          </cell>
          <cell r="DS81" t="str">
            <v>нд</v>
          </cell>
          <cell r="DT81" t="str">
            <v>нд</v>
          </cell>
          <cell r="DU81" t="str">
            <v>нд</v>
          </cell>
          <cell r="DV81" t="str">
            <v>нд</v>
          </cell>
          <cell r="DW81" t="str">
            <v>нд</v>
          </cell>
          <cell r="DX81" t="str">
            <v/>
          </cell>
          <cell r="DY81">
            <v>2</v>
          </cell>
          <cell r="DZ81" t="str">
            <v/>
          </cell>
          <cell r="EA81" t="str">
            <v/>
          </cell>
          <cell r="EB81" t="str">
            <v>2</v>
          </cell>
          <cell r="EC81">
            <v>11.64023137</v>
          </cell>
          <cell r="ED81">
            <v>0</v>
          </cell>
          <cell r="EE81">
            <v>0</v>
          </cell>
          <cell r="EF81">
            <v>11.64023137</v>
          </cell>
          <cell r="EG81">
            <v>0</v>
          </cell>
          <cell r="EH81">
            <v>0</v>
          </cell>
          <cell r="EI81">
            <v>0</v>
          </cell>
          <cell r="EJ81">
            <v>0</v>
          </cell>
          <cell r="EK81">
            <v>0</v>
          </cell>
          <cell r="EL81">
            <v>0</v>
          </cell>
          <cell r="EM81">
            <v>11.64023137</v>
          </cell>
          <cell r="EN81">
            <v>0</v>
          </cell>
          <cell r="EO81">
            <v>0</v>
          </cell>
          <cell r="EP81">
            <v>11.64023137</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1</v>
          </cell>
          <cell r="FH81">
            <v>2</v>
          </cell>
          <cell r="FI81">
            <v>3</v>
          </cell>
          <cell r="FJ81">
            <v>4</v>
          </cell>
          <cell r="FK81" t="str">
            <v>1 2 3 4</v>
          </cell>
          <cell r="FN81" t="str">
            <v>нд</v>
          </cell>
          <cell r="FO81" t="str">
            <v>нд</v>
          </cell>
          <cell r="FP81" t="str">
            <v>нд</v>
          </cell>
          <cell r="FQ81" t="str">
            <v>нд</v>
          </cell>
          <cell r="FR81" t="str">
            <v>нд</v>
          </cell>
          <cell r="FS81" t="str">
            <v>нд</v>
          </cell>
          <cell r="FT81" t="str">
            <v>нд</v>
          </cell>
          <cell r="FU81" t="str">
            <v>нд</v>
          </cell>
          <cell r="FV81" t="str">
            <v>нд</v>
          </cell>
          <cell r="FW81" t="str">
            <v>нд</v>
          </cell>
          <cell r="FX81" t="str">
            <v>нд</v>
          </cell>
          <cell r="FZ81">
            <v>25.513163949999999</v>
          </cell>
          <cell r="GA81">
            <v>0</v>
          </cell>
          <cell r="GB81">
            <v>0</v>
          </cell>
          <cell r="GC81">
            <v>0</v>
          </cell>
          <cell r="GD81">
            <v>0</v>
          </cell>
          <cell r="GE81">
            <v>0</v>
          </cell>
          <cell r="GF81">
            <v>0</v>
          </cell>
          <cell r="GG81">
            <v>0</v>
          </cell>
          <cell r="GH81">
            <v>13</v>
          </cell>
          <cell r="GI81">
            <v>0</v>
          </cell>
          <cell r="GJ81">
            <v>13</v>
          </cell>
          <cell r="GK81" t="str">
            <v>нд</v>
          </cell>
          <cell r="GL81" t="str">
            <v>нд</v>
          </cell>
          <cell r="GM81" t="str">
            <v>нд</v>
          </cell>
          <cell r="GN81" t="str">
            <v>нд</v>
          </cell>
          <cell r="GO81" t="str">
            <v>нд</v>
          </cell>
          <cell r="GP81" t="str">
            <v>нд</v>
          </cell>
          <cell r="GQ81" t="str">
            <v>нд</v>
          </cell>
          <cell r="GR81" t="str">
            <v>нд</v>
          </cell>
          <cell r="GS81" t="str">
            <v>нд</v>
          </cell>
          <cell r="GT81" t="str">
            <v>нд</v>
          </cell>
          <cell r="GU81" t="str">
            <v>нд</v>
          </cell>
          <cell r="GV81" t="str">
            <v>нд</v>
          </cell>
          <cell r="GW81" t="str">
            <v>нд</v>
          </cell>
          <cell r="GX81" t="str">
            <v>нд</v>
          </cell>
          <cell r="GY81" t="str">
            <v>нд</v>
          </cell>
          <cell r="GZ81" t="str">
            <v>нд</v>
          </cell>
          <cell r="HA81" t="str">
            <v>нд</v>
          </cell>
          <cell r="HB81" t="str">
            <v>нд</v>
          </cell>
          <cell r="HC81" t="str">
            <v>нд</v>
          </cell>
          <cell r="HD81" t="str">
            <v>нд</v>
          </cell>
          <cell r="HE81" t="str">
            <v>нд</v>
          </cell>
          <cell r="HF81" t="str">
            <v>нд</v>
          </cell>
          <cell r="HG81" t="str">
            <v>нд</v>
          </cell>
          <cell r="HH81" t="str">
            <v>нд</v>
          </cell>
          <cell r="HI81" t="str">
            <v>нд</v>
          </cell>
          <cell r="HJ81" t="str">
            <v>нд</v>
          </cell>
          <cell r="HK81" t="str">
            <v>нд</v>
          </cell>
          <cell r="HL81" t="str">
            <v>нд</v>
          </cell>
          <cell r="HM81" t="str">
            <v>нд</v>
          </cell>
          <cell r="HN81" t="str">
            <v>нд</v>
          </cell>
          <cell r="HO81" t="str">
            <v>нд</v>
          </cell>
          <cell r="HP81" t="str">
            <v>нд</v>
          </cell>
          <cell r="HQ81" t="str">
            <v>нд</v>
          </cell>
          <cell r="HR81" t="str">
            <v>нд</v>
          </cell>
          <cell r="HS81" t="str">
            <v>нд</v>
          </cell>
          <cell r="HT81" t="str">
            <v>нд</v>
          </cell>
          <cell r="HU81" t="str">
            <v>нд</v>
          </cell>
          <cell r="HV81" t="str">
            <v>нд</v>
          </cell>
          <cell r="HW81" t="str">
            <v>нд</v>
          </cell>
          <cell r="HX81" t="str">
            <v>нд</v>
          </cell>
          <cell r="HY81" t="str">
            <v>нд</v>
          </cell>
          <cell r="HZ81" t="str">
            <v>нд</v>
          </cell>
          <cell r="IA81" t="str">
            <v>нд</v>
          </cell>
          <cell r="IB81" t="str">
            <v>нд</v>
          </cell>
          <cell r="IC81" t="str">
            <v>нд</v>
          </cell>
          <cell r="ID81">
            <v>0</v>
          </cell>
          <cell r="IE81" t="str">
            <v>нд</v>
          </cell>
          <cell r="IF81">
            <v>0</v>
          </cell>
          <cell r="IG81">
            <v>0</v>
          </cell>
          <cell r="IH81" t="str">
            <v>нд</v>
          </cell>
          <cell r="II81" t="str">
            <v>нд</v>
          </cell>
          <cell r="IJ81" t="str">
            <v>нд</v>
          </cell>
          <cell r="IK81">
            <v>0</v>
          </cell>
          <cell r="IL81">
            <v>0</v>
          </cell>
          <cell r="IM81">
            <v>0</v>
          </cell>
          <cell r="IN81" t="str">
            <v>нд</v>
          </cell>
          <cell r="IO81" t="str">
            <v>нд</v>
          </cell>
          <cell r="IP81" t="str">
            <v>нд</v>
          </cell>
          <cell r="IQ81" t="str">
            <v>нд</v>
          </cell>
          <cell r="IR81" t="str">
            <v>нд</v>
          </cell>
          <cell r="IS81" t="str">
            <v>нд</v>
          </cell>
          <cell r="IT81" t="str">
            <v>нд</v>
          </cell>
          <cell r="IU81" t="str">
            <v>нд</v>
          </cell>
          <cell r="IV81" t="str">
            <v>нд</v>
          </cell>
          <cell r="IW81" t="str">
            <v>нд</v>
          </cell>
          <cell r="IX81" t="str">
            <v>нд</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t="str">
            <v>нд</v>
          </cell>
          <cell r="LR81" t="str">
            <v>нд</v>
          </cell>
          <cell r="LS81" t="str">
            <v>нд</v>
          </cell>
          <cell r="LT81" t="str">
            <v>нд</v>
          </cell>
          <cell r="LU81" t="str">
            <v>нд</v>
          </cell>
          <cell r="LX81">
            <v>0</v>
          </cell>
          <cell r="LY81">
            <v>0</v>
          </cell>
          <cell r="LZ81">
            <v>0</v>
          </cell>
          <cell r="MA81">
            <v>0</v>
          </cell>
          <cell r="MB81">
            <v>0</v>
          </cell>
          <cell r="MC81" t="str">
            <v>нд</v>
          </cell>
          <cell r="MD81" t="str">
            <v>нд</v>
          </cell>
          <cell r="ME81" t="str">
            <v>нд</v>
          </cell>
          <cell r="MF81" t="str">
            <v>нд</v>
          </cell>
          <cell r="MG81" t="str">
            <v>нд</v>
          </cell>
          <cell r="MH81" t="str">
            <v>нд</v>
          </cell>
          <cell r="MI81" t="str">
            <v>нд</v>
          </cell>
          <cell r="MJ81" t="str">
            <v>нд</v>
          </cell>
          <cell r="MK81" t="str">
            <v>нд</v>
          </cell>
          <cell r="ML81" t="str">
            <v>нд</v>
          </cell>
          <cell r="MM81" t="str">
            <v>нд</v>
          </cell>
          <cell r="MN81" t="str">
            <v>нд</v>
          </cell>
          <cell r="MO81" t="str">
            <v>нд</v>
          </cell>
          <cell r="MP81" t="str">
            <v>нд</v>
          </cell>
          <cell r="MQ81" t="str">
            <v>нд</v>
          </cell>
          <cell r="MR81" t="str">
            <v>нд</v>
          </cell>
          <cell r="MS81" t="str">
            <v>нд</v>
          </cell>
          <cell r="MT81" t="str">
            <v>нд</v>
          </cell>
          <cell r="MU81" t="str">
            <v>нд</v>
          </cell>
          <cell r="MV81" t="str">
            <v>нд</v>
          </cell>
          <cell r="MW81" t="str">
            <v>нд</v>
          </cell>
          <cell r="MX81" t="str">
            <v>нд</v>
          </cell>
          <cell r="MY81" t="str">
            <v>нд</v>
          </cell>
          <cell r="MZ81" t="str">
            <v>нд</v>
          </cell>
          <cell r="NA81" t="str">
            <v>нд</v>
          </cell>
          <cell r="NB81" t="str">
            <v>нд</v>
          </cell>
          <cell r="NC81" t="str">
            <v>нд</v>
          </cell>
          <cell r="ND81" t="str">
            <v>нд</v>
          </cell>
          <cell r="NE81" t="str">
            <v>нд</v>
          </cell>
          <cell r="NF81" t="str">
            <v>нд</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2014</v>
          </cell>
          <cell r="OM81">
            <v>2019</v>
          </cell>
          <cell r="ON81">
            <v>2019</v>
          </cell>
          <cell r="OO81">
            <v>2019</v>
          </cell>
          <cell r="OP81" t="str">
            <v>и</v>
          </cell>
          <cell r="OR81">
            <v>0</v>
          </cell>
          <cell r="OT81">
            <v>92.742125478199995</v>
          </cell>
        </row>
        <row r="82">
          <cell r="A82" t="str">
            <v>F_prj_109108_5385</v>
          </cell>
          <cell r="B82" t="str">
            <v>1.6</v>
          </cell>
          <cell r="C82"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2" t="str">
            <v>F_prj_109108_5385</v>
          </cell>
          <cell r="E82">
            <v>349.81581535600003</v>
          </cell>
          <cell r="H82">
            <v>349.75487930600002</v>
          </cell>
          <cell r="J82">
            <v>100.40877191000001</v>
          </cell>
          <cell r="K82">
            <v>100.40877191000001</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100.34783586</v>
          </cell>
          <cell r="BH82">
            <v>0</v>
          </cell>
          <cell r="BI82">
            <v>0</v>
          </cell>
          <cell r="BJ82">
            <v>100.34783586</v>
          </cell>
          <cell r="BK82">
            <v>0</v>
          </cell>
          <cell r="BL82">
            <v>0</v>
          </cell>
          <cell r="BM82">
            <v>0</v>
          </cell>
          <cell r="BN82">
            <v>0</v>
          </cell>
          <cell r="BO82">
            <v>0</v>
          </cell>
          <cell r="BP82">
            <v>0</v>
          </cell>
          <cell r="BQ82">
            <v>0</v>
          </cell>
          <cell r="BR82">
            <v>0</v>
          </cell>
          <cell r="BS82">
            <v>100.34783586</v>
          </cell>
          <cell r="BT82">
            <v>0</v>
          </cell>
          <cell r="BU82">
            <v>0</v>
          </cell>
          <cell r="BV82">
            <v>100.34783586</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v>2</v>
          </cell>
          <cell r="CS82" t="str">
            <v/>
          </cell>
          <cell r="CT82" t="str">
            <v/>
          </cell>
          <cell r="CU82" t="str">
            <v>2</v>
          </cell>
          <cell r="CX82">
            <v>296.686398</v>
          </cell>
          <cell r="CY82">
            <v>37.646070000000002</v>
          </cell>
          <cell r="CZ82">
            <v>279.44923999999997</v>
          </cell>
          <cell r="DA82">
            <v>13.38151</v>
          </cell>
          <cell r="DB82">
            <v>27.529046000000058</v>
          </cell>
          <cell r="DE82">
            <v>296.68639800000005</v>
          </cell>
          <cell r="DG82">
            <v>0</v>
          </cell>
          <cell r="DH82">
            <v>0</v>
          </cell>
          <cell r="DI82">
            <v>0</v>
          </cell>
          <cell r="DJ82">
            <v>0</v>
          </cell>
          <cell r="DK82">
            <v>0</v>
          </cell>
          <cell r="DL82">
            <v>0</v>
          </cell>
          <cell r="DM82">
            <v>0</v>
          </cell>
          <cell r="DN82">
            <v>0</v>
          </cell>
          <cell r="DS82">
            <v>0</v>
          </cell>
          <cell r="DT82">
            <v>0</v>
          </cell>
          <cell r="DU82">
            <v>0</v>
          </cell>
          <cell r="DV82">
            <v>0</v>
          </cell>
          <cell r="DW82">
            <v>0</v>
          </cell>
          <cell r="DX82" t="str">
            <v/>
          </cell>
          <cell r="DY82" t="str">
            <v/>
          </cell>
          <cell r="DZ82" t="str">
            <v/>
          </cell>
          <cell r="EA82" t="str">
            <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0</v>
          </cell>
          <cell r="FO82">
            <v>0</v>
          </cell>
          <cell r="FP82">
            <v>0</v>
          </cell>
          <cell r="FQ82">
            <v>0</v>
          </cell>
          <cell r="FR82">
            <v>0</v>
          </cell>
          <cell r="FS82">
            <v>0</v>
          </cell>
          <cell r="FT82">
            <v>0</v>
          </cell>
          <cell r="FU82">
            <v>0</v>
          </cell>
          <cell r="FV82">
            <v>0</v>
          </cell>
          <cell r="FW82">
            <v>0</v>
          </cell>
          <cell r="FX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2013</v>
          </cell>
          <cell r="OM82" t="str">
            <v>нд</v>
          </cell>
          <cell r="ON82">
            <v>2023</v>
          </cell>
          <cell r="OO82" t="str">
            <v>нд</v>
          </cell>
          <cell r="OP82" t="str">
            <v>с</v>
          </cell>
          <cell r="OR82">
            <v>0</v>
          </cell>
          <cell r="OT82">
            <v>349.81581535600003</v>
          </cell>
        </row>
        <row r="83">
          <cell r="A83" t="str">
            <v>I_Che143</v>
          </cell>
          <cell r="B83" t="str">
            <v>1.6</v>
          </cell>
          <cell r="C83"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83" t="str">
            <v>I_Che143</v>
          </cell>
          <cell r="E83">
            <v>200.83727325999999</v>
          </cell>
          <cell r="H83">
            <v>70.274528279999998</v>
          </cell>
          <cell r="J83">
            <v>200.83727325999999</v>
          </cell>
          <cell r="K83">
            <v>200.83727325999999</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70.274528279999998</v>
          </cell>
          <cell r="BH83">
            <v>0</v>
          </cell>
          <cell r="BI83">
            <v>0</v>
          </cell>
          <cell r="BJ83">
            <v>0</v>
          </cell>
          <cell r="BK83">
            <v>0</v>
          </cell>
          <cell r="BL83">
            <v>70.274528279999998</v>
          </cell>
          <cell r="BM83">
            <v>5.9525603299999998</v>
          </cell>
          <cell r="BN83">
            <v>0</v>
          </cell>
          <cell r="BO83">
            <v>0</v>
          </cell>
          <cell r="BP83">
            <v>0</v>
          </cell>
          <cell r="BQ83">
            <v>0</v>
          </cell>
          <cell r="BR83">
            <v>5.9525603299999998</v>
          </cell>
          <cell r="BS83">
            <v>64.321967950000001</v>
          </cell>
          <cell r="BT83">
            <v>0</v>
          </cell>
          <cell r="BU83">
            <v>0</v>
          </cell>
          <cell r="BV83">
            <v>0</v>
          </cell>
          <cell r="BW83">
            <v>0</v>
          </cell>
          <cell r="BX83">
            <v>64.321967950000001</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1</v>
          </cell>
          <cell r="CR83">
            <v>2</v>
          </cell>
          <cell r="CS83" t="str">
            <v/>
          </cell>
          <cell r="CT83" t="str">
            <v/>
          </cell>
          <cell r="CU83" t="str">
            <v>1 2</v>
          </cell>
          <cell r="CX83">
            <v>170.20107903389831</v>
          </cell>
          <cell r="CY83">
            <v>170.20107903389831</v>
          </cell>
          <cell r="CZ83">
            <v>0</v>
          </cell>
          <cell r="DA83">
            <v>0</v>
          </cell>
          <cell r="DB83">
            <v>0</v>
          </cell>
          <cell r="DE83">
            <v>119.94958475</v>
          </cell>
          <cell r="DG83">
            <v>170.20107903389831</v>
          </cell>
          <cell r="DH83">
            <v>170.20107903389831</v>
          </cell>
          <cell r="DI83">
            <v>0</v>
          </cell>
          <cell r="DJ83">
            <v>0</v>
          </cell>
          <cell r="DK83">
            <v>0</v>
          </cell>
          <cell r="DL83">
            <v>0</v>
          </cell>
          <cell r="DM83">
            <v>0</v>
          </cell>
          <cell r="DN83">
            <v>0</v>
          </cell>
          <cell r="DS83">
            <v>0</v>
          </cell>
          <cell r="DT83">
            <v>0</v>
          </cell>
          <cell r="DU83">
            <v>0</v>
          </cell>
          <cell r="DV83">
            <v>0</v>
          </cell>
          <cell r="DW83">
            <v>0</v>
          </cell>
          <cell r="DX83">
            <v>1</v>
          </cell>
          <cell r="DY83">
            <v>2</v>
          </cell>
          <cell r="DZ83" t="str">
            <v/>
          </cell>
          <cell r="EA83" t="str">
            <v/>
          </cell>
          <cell r="EB83" t="str">
            <v>1 2</v>
          </cell>
          <cell r="EC83">
            <v>119.94958475</v>
          </cell>
          <cell r="ED83">
            <v>188.65710769</v>
          </cell>
          <cell r="EE83">
            <v>0</v>
          </cell>
          <cell r="EF83">
            <v>0</v>
          </cell>
          <cell r="EG83">
            <v>0</v>
          </cell>
          <cell r="EH83">
            <v>77.907908059999997</v>
          </cell>
          <cell r="EI83">
            <v>146.615431</v>
          </cell>
          <cell r="EJ83">
            <v>0</v>
          </cell>
          <cell r="EK83">
            <v>0</v>
          </cell>
          <cell r="EL83">
            <v>0</v>
          </cell>
          <cell r="EM83">
            <v>42.041676690000003</v>
          </cell>
          <cell r="EN83">
            <v>42.041676690000003</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0</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2018</v>
          </cell>
          <cell r="OM83">
            <v>2019</v>
          </cell>
          <cell r="ON83">
            <v>2019</v>
          </cell>
          <cell r="OO83">
            <v>2019</v>
          </cell>
          <cell r="OP83" t="str">
            <v>п</v>
          </cell>
          <cell r="OR83">
            <v>0</v>
          </cell>
          <cell r="OT83">
            <v>200.83727325999999</v>
          </cell>
        </row>
        <row r="84">
          <cell r="A84" t="str">
            <v>I_Che136</v>
          </cell>
          <cell r="B84" t="str">
            <v>1.6</v>
          </cell>
          <cell r="C84"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84" t="str">
            <v>I_Che136</v>
          </cell>
          <cell r="E84">
            <v>207.37437734</v>
          </cell>
          <cell r="H84">
            <v>185.68207825000002</v>
          </cell>
          <cell r="J84">
            <v>207.37437734</v>
          </cell>
          <cell r="K84">
            <v>207.37437734</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185.68207825000002</v>
          </cell>
          <cell r="BH84">
            <v>0</v>
          </cell>
          <cell r="BI84">
            <v>0</v>
          </cell>
          <cell r="BJ84">
            <v>0</v>
          </cell>
          <cell r="BK84">
            <v>0</v>
          </cell>
          <cell r="BL84">
            <v>185.68207825000002</v>
          </cell>
          <cell r="BM84">
            <v>24.493047239999999</v>
          </cell>
          <cell r="BN84">
            <v>0</v>
          </cell>
          <cell r="BO84">
            <v>0</v>
          </cell>
          <cell r="BP84">
            <v>0</v>
          </cell>
          <cell r="BQ84">
            <v>0</v>
          </cell>
          <cell r="BR84">
            <v>24.493047239999999</v>
          </cell>
          <cell r="BS84">
            <v>161.18903101000001</v>
          </cell>
          <cell r="BT84">
            <v>0</v>
          </cell>
          <cell r="BU84">
            <v>0</v>
          </cell>
          <cell r="BV84">
            <v>0</v>
          </cell>
          <cell r="BW84">
            <v>0</v>
          </cell>
          <cell r="BX84">
            <v>161.18903101000001</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1</v>
          </cell>
          <cell r="CR84">
            <v>2</v>
          </cell>
          <cell r="CS84" t="str">
            <v/>
          </cell>
          <cell r="CT84" t="str">
            <v/>
          </cell>
          <cell r="CU84" t="str">
            <v>1 2</v>
          </cell>
          <cell r="CX84">
            <v>175.74099774576271</v>
          </cell>
          <cell r="CY84">
            <v>175.74099774576271</v>
          </cell>
          <cell r="CZ84">
            <v>0</v>
          </cell>
          <cell r="DA84">
            <v>0</v>
          </cell>
          <cell r="DB84">
            <v>0</v>
          </cell>
          <cell r="DE84">
            <v>225.6534661</v>
          </cell>
          <cell r="DG84">
            <v>175.74099774576271</v>
          </cell>
          <cell r="DH84">
            <v>175.74099774576271</v>
          </cell>
          <cell r="DI84">
            <v>0</v>
          </cell>
          <cell r="DJ84">
            <v>0</v>
          </cell>
          <cell r="DK84">
            <v>0</v>
          </cell>
          <cell r="DL84">
            <v>0</v>
          </cell>
          <cell r="DM84">
            <v>0</v>
          </cell>
          <cell r="DN84">
            <v>0</v>
          </cell>
          <cell r="DS84">
            <v>0</v>
          </cell>
          <cell r="DT84">
            <v>0</v>
          </cell>
          <cell r="DU84">
            <v>0</v>
          </cell>
          <cell r="DV84">
            <v>0</v>
          </cell>
          <cell r="DW84">
            <v>0</v>
          </cell>
          <cell r="DX84">
            <v>1</v>
          </cell>
          <cell r="DY84">
            <v>2</v>
          </cell>
          <cell r="DZ84" t="str">
            <v/>
          </cell>
          <cell r="EA84" t="str">
            <v/>
          </cell>
          <cell r="EB84" t="str">
            <v>1 2</v>
          </cell>
          <cell r="EC84">
            <v>225.6534661</v>
          </cell>
          <cell r="ED84">
            <v>156.94594316000001</v>
          </cell>
          <cell r="EE84">
            <v>0</v>
          </cell>
          <cell r="EF84">
            <v>0</v>
          </cell>
          <cell r="EG84">
            <v>0</v>
          </cell>
          <cell r="EH84">
            <v>146.615431</v>
          </cell>
          <cell r="EI84">
            <v>77.907908059999997</v>
          </cell>
          <cell r="EJ84">
            <v>0</v>
          </cell>
          <cell r="EK84">
            <v>0</v>
          </cell>
          <cell r="EL84">
            <v>0</v>
          </cell>
          <cell r="EM84">
            <v>79.038035100000002</v>
          </cell>
          <cell r="EN84">
            <v>79.038035100000002</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0</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2018</v>
          </cell>
          <cell r="OM84">
            <v>2019</v>
          </cell>
          <cell r="ON84">
            <v>2019</v>
          </cell>
          <cell r="OO84">
            <v>2019</v>
          </cell>
          <cell r="OP84" t="str">
            <v>п</v>
          </cell>
          <cell r="OR84">
            <v>0</v>
          </cell>
          <cell r="OT84">
            <v>207.37437734</v>
          </cell>
        </row>
        <row r="85">
          <cell r="A85" t="str">
            <v>I_Che231_18</v>
          </cell>
          <cell r="B85" t="str">
            <v>1.6</v>
          </cell>
          <cell r="C85" t="str">
            <v>Приобретение персональных компьютеров–30 ед</v>
          </cell>
          <cell r="D85" t="str">
            <v>I_Che231_18</v>
          </cell>
          <cell r="E85" t="str">
            <v>нд</v>
          </cell>
          <cell r="H85">
            <v>1.496360997</v>
          </cell>
          <cell r="J85">
            <v>1.496360997</v>
          </cell>
          <cell r="K85">
            <v>0.1113869999999999</v>
          </cell>
          <cell r="L85">
            <v>1.3849739970000001</v>
          </cell>
          <cell r="M85">
            <v>0</v>
          </cell>
          <cell r="N85">
            <v>0</v>
          </cell>
          <cell r="O85">
            <v>1.1737067771186442</v>
          </cell>
          <cell r="P85">
            <v>0</v>
          </cell>
          <cell r="Q85">
            <v>0.21126721988135588</v>
          </cell>
          <cell r="R85" t="str">
            <v>нд</v>
          </cell>
          <cell r="S85" t="str">
            <v>нд</v>
          </cell>
          <cell r="T85" t="str">
            <v>нд</v>
          </cell>
          <cell r="U85" t="str">
            <v>нд</v>
          </cell>
          <cell r="V85" t="str">
            <v>нд</v>
          </cell>
          <cell r="W85" t="str">
            <v>нд</v>
          </cell>
          <cell r="X85" t="str">
            <v>нд</v>
          </cell>
          <cell r="Y85" t="str">
            <v>нд</v>
          </cell>
          <cell r="Z85" t="str">
            <v>нд</v>
          </cell>
          <cell r="AA85" t="str">
            <v>нд</v>
          </cell>
          <cell r="AB85" t="str">
            <v>нд</v>
          </cell>
          <cell r="AC85" t="str">
            <v>нд</v>
          </cell>
          <cell r="AD85" t="str">
            <v>нд</v>
          </cell>
          <cell r="AE85" t="str">
            <v>нд</v>
          </cell>
          <cell r="AF85" t="str">
            <v>нд</v>
          </cell>
          <cell r="AG85" t="str">
            <v>нд</v>
          </cell>
          <cell r="AH85" t="str">
            <v>нд</v>
          </cell>
          <cell r="AI85" t="str">
            <v>нд</v>
          </cell>
          <cell r="AJ85" t="str">
            <v>нд</v>
          </cell>
          <cell r="AK85" t="str">
            <v>нд</v>
          </cell>
          <cell r="AL85" t="str">
            <v>нд</v>
          </cell>
          <cell r="AM85" t="str">
            <v>нд</v>
          </cell>
          <cell r="AN85" t="str">
            <v>нд</v>
          </cell>
          <cell r="AO85" t="str">
            <v>нд</v>
          </cell>
          <cell r="AP85" t="str">
            <v>нд</v>
          </cell>
          <cell r="AQ85" t="str">
            <v>нд</v>
          </cell>
          <cell r="AR85" t="str">
            <v>нд</v>
          </cell>
          <cell r="AS85" t="str">
            <v>нд</v>
          </cell>
          <cell r="AT85" t="str">
            <v>нд</v>
          </cell>
          <cell r="AU85" t="str">
            <v>нд</v>
          </cell>
          <cell r="AV85" t="str">
            <v>нд</v>
          </cell>
          <cell r="AW85" t="str">
            <v>нд</v>
          </cell>
          <cell r="AX85" t="str">
            <v>нд</v>
          </cell>
          <cell r="AY85" t="str">
            <v>нд</v>
          </cell>
          <cell r="AZ85" t="str">
            <v>нд</v>
          </cell>
          <cell r="BA85" t="str">
            <v>нд</v>
          </cell>
          <cell r="BB85">
            <v>1</v>
          </cell>
          <cell r="BC85">
            <v>2</v>
          </cell>
          <cell r="BD85">
            <v>3</v>
          </cell>
          <cell r="BE85">
            <v>4</v>
          </cell>
          <cell r="BF85" t="str">
            <v>1 2 3 4</v>
          </cell>
          <cell r="BG85">
            <v>0.111387</v>
          </cell>
          <cell r="BH85">
            <v>0</v>
          </cell>
          <cell r="BI85">
            <v>0</v>
          </cell>
          <cell r="BJ85">
            <v>0</v>
          </cell>
          <cell r="BK85">
            <v>0</v>
          </cell>
          <cell r="BL85">
            <v>0.111387</v>
          </cell>
          <cell r="BM85">
            <v>0</v>
          </cell>
          <cell r="BN85">
            <v>0</v>
          </cell>
          <cell r="BO85">
            <v>0</v>
          </cell>
          <cell r="BP85">
            <v>0</v>
          </cell>
          <cell r="BQ85">
            <v>0</v>
          </cell>
          <cell r="BR85">
            <v>0</v>
          </cell>
          <cell r="BS85">
            <v>0.111387</v>
          </cell>
          <cell r="BT85">
            <v>0</v>
          </cell>
          <cell r="BU85">
            <v>0</v>
          </cell>
          <cell r="BV85">
            <v>0</v>
          </cell>
          <cell r="BW85">
            <v>0</v>
          </cell>
          <cell r="BX85">
            <v>0.111387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v>2</v>
          </cell>
          <cell r="CS85" t="str">
            <v/>
          </cell>
          <cell r="CT85" t="str">
            <v/>
          </cell>
          <cell r="CU85" t="str">
            <v>2</v>
          </cell>
          <cell r="CX85" t="str">
            <v>нд</v>
          </cell>
          <cell r="CY85" t="str">
            <v>нд</v>
          </cell>
          <cell r="CZ85" t="str">
            <v>нд</v>
          </cell>
          <cell r="DA85" t="str">
            <v>нд</v>
          </cell>
          <cell r="DB85" t="str">
            <v>нд</v>
          </cell>
          <cell r="DE85">
            <v>1.2681025399999999</v>
          </cell>
          <cell r="DG85">
            <v>1.2681025399999999</v>
          </cell>
          <cell r="DH85">
            <v>0</v>
          </cell>
          <cell r="DI85">
            <v>1.2681025399999999</v>
          </cell>
          <cell r="DJ85">
            <v>0</v>
          </cell>
          <cell r="DK85">
            <v>0</v>
          </cell>
          <cell r="DL85">
            <v>1.2681025399999999</v>
          </cell>
          <cell r="DM85">
            <v>0</v>
          </cell>
          <cell r="DN85" t="str">
            <v>нд</v>
          </cell>
          <cell r="DS85" t="str">
            <v>нд</v>
          </cell>
          <cell r="DT85" t="str">
            <v>нд</v>
          </cell>
          <cell r="DU85" t="str">
            <v>нд</v>
          </cell>
          <cell r="DV85" t="str">
            <v>нд</v>
          </cell>
          <cell r="DW85" t="str">
            <v>нд</v>
          </cell>
          <cell r="DX85" t="str">
            <v/>
          </cell>
          <cell r="DY85" t="str">
            <v/>
          </cell>
          <cell r="DZ85" t="str">
            <v/>
          </cell>
          <cell r="EA85" t="str">
            <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1</v>
          </cell>
          <cell r="FH85">
            <v>2</v>
          </cell>
          <cell r="FI85">
            <v>3</v>
          </cell>
          <cell r="FJ85">
            <v>4</v>
          </cell>
          <cell r="FK85" t="str">
            <v>1 2 3 4</v>
          </cell>
          <cell r="FN85" t="str">
            <v>нд</v>
          </cell>
          <cell r="FO85" t="str">
            <v>нд</v>
          </cell>
          <cell r="FP85" t="str">
            <v>нд</v>
          </cell>
          <cell r="FQ85" t="str">
            <v>нд</v>
          </cell>
          <cell r="FR85" t="str">
            <v>нд</v>
          </cell>
          <cell r="FS85" t="str">
            <v>нд</v>
          </cell>
          <cell r="FT85" t="str">
            <v>нд</v>
          </cell>
          <cell r="FU85" t="str">
            <v>нд</v>
          </cell>
          <cell r="FV85" t="str">
            <v>нд</v>
          </cell>
          <cell r="FW85" t="str">
            <v>нд</v>
          </cell>
          <cell r="FX85" t="str">
            <v>нд</v>
          </cell>
          <cell r="FZ85">
            <v>1.2681025399999999</v>
          </cell>
          <cell r="GA85">
            <v>0</v>
          </cell>
          <cell r="GB85">
            <v>0</v>
          </cell>
          <cell r="GC85">
            <v>0</v>
          </cell>
          <cell r="GD85">
            <v>0</v>
          </cell>
          <cell r="GE85">
            <v>0</v>
          </cell>
          <cell r="GF85">
            <v>0</v>
          </cell>
          <cell r="GG85">
            <v>0</v>
          </cell>
          <cell r="GH85">
            <v>30</v>
          </cell>
          <cell r="GI85">
            <v>0</v>
          </cell>
          <cell r="GJ85">
            <v>30</v>
          </cell>
          <cell r="GK85" t="str">
            <v>нд</v>
          </cell>
          <cell r="GL85" t="str">
            <v>нд</v>
          </cell>
          <cell r="GM85" t="str">
            <v>нд</v>
          </cell>
          <cell r="GN85" t="str">
            <v>нд</v>
          </cell>
          <cell r="GO85" t="str">
            <v>нд</v>
          </cell>
          <cell r="GP85" t="str">
            <v>нд</v>
          </cell>
          <cell r="GQ85" t="str">
            <v>нд</v>
          </cell>
          <cell r="GR85" t="str">
            <v>нд</v>
          </cell>
          <cell r="GS85" t="str">
            <v>нд</v>
          </cell>
          <cell r="GT85" t="str">
            <v>нд</v>
          </cell>
          <cell r="GU85" t="str">
            <v>нд</v>
          </cell>
          <cell r="GV85" t="str">
            <v>нд</v>
          </cell>
          <cell r="GW85" t="str">
            <v>нд</v>
          </cell>
          <cell r="GX85" t="str">
            <v>нд</v>
          </cell>
          <cell r="GY85" t="str">
            <v>нд</v>
          </cell>
          <cell r="GZ85" t="str">
            <v>нд</v>
          </cell>
          <cell r="HA85" t="str">
            <v>нд</v>
          </cell>
          <cell r="HB85" t="str">
            <v>нд</v>
          </cell>
          <cell r="HC85" t="str">
            <v>нд</v>
          </cell>
          <cell r="HD85" t="str">
            <v>нд</v>
          </cell>
          <cell r="HE85" t="str">
            <v>нд</v>
          </cell>
          <cell r="HF85" t="str">
            <v>нд</v>
          </cell>
          <cell r="HG85" t="str">
            <v>нд</v>
          </cell>
          <cell r="HH85" t="str">
            <v>нд</v>
          </cell>
          <cell r="HI85" t="str">
            <v>нд</v>
          </cell>
          <cell r="HJ85" t="str">
            <v>нд</v>
          </cell>
          <cell r="HK85" t="str">
            <v>нд</v>
          </cell>
          <cell r="HL85" t="str">
            <v>нд</v>
          </cell>
          <cell r="HM85" t="str">
            <v>нд</v>
          </cell>
          <cell r="HN85" t="str">
            <v>нд</v>
          </cell>
          <cell r="HO85" t="str">
            <v>нд</v>
          </cell>
          <cell r="HP85" t="str">
            <v>нд</v>
          </cell>
          <cell r="HQ85" t="str">
            <v>нд</v>
          </cell>
          <cell r="HR85" t="str">
            <v>нд</v>
          </cell>
          <cell r="HS85" t="str">
            <v>нд</v>
          </cell>
          <cell r="HT85" t="str">
            <v>нд</v>
          </cell>
          <cell r="HU85" t="str">
            <v>нд</v>
          </cell>
          <cell r="HV85" t="str">
            <v>нд</v>
          </cell>
          <cell r="HW85" t="str">
            <v>нд</v>
          </cell>
          <cell r="HX85" t="str">
            <v>нд</v>
          </cell>
          <cell r="HY85" t="str">
            <v>нд</v>
          </cell>
          <cell r="HZ85" t="str">
            <v>нд</v>
          </cell>
          <cell r="IA85" t="str">
            <v>нд</v>
          </cell>
          <cell r="IB85" t="str">
            <v>нд</v>
          </cell>
          <cell r="IC85" t="str">
            <v>нд</v>
          </cell>
          <cell r="ID85">
            <v>0</v>
          </cell>
          <cell r="IE85" t="str">
            <v>нд</v>
          </cell>
          <cell r="IF85">
            <v>0</v>
          </cell>
          <cell r="IG85">
            <v>0</v>
          </cell>
          <cell r="IH85" t="str">
            <v>нд</v>
          </cell>
          <cell r="II85" t="str">
            <v>нд</v>
          </cell>
          <cell r="IJ85" t="str">
            <v>нд</v>
          </cell>
          <cell r="IK85">
            <v>0</v>
          </cell>
          <cell r="IL85">
            <v>0</v>
          </cell>
          <cell r="IM85">
            <v>0</v>
          </cell>
          <cell r="IN85" t="str">
            <v>нд</v>
          </cell>
          <cell r="IO85" t="str">
            <v>нд</v>
          </cell>
          <cell r="IP85" t="str">
            <v>нд</v>
          </cell>
          <cell r="IQ85" t="str">
            <v>нд</v>
          </cell>
          <cell r="IR85" t="str">
            <v>нд</v>
          </cell>
          <cell r="IS85" t="str">
            <v>нд</v>
          </cell>
          <cell r="IT85" t="str">
            <v>нд</v>
          </cell>
          <cell r="IU85" t="str">
            <v>нд</v>
          </cell>
          <cell r="IV85" t="str">
            <v>нд</v>
          </cell>
          <cell r="IW85" t="str">
            <v>нд</v>
          </cell>
          <cell r="IX85" t="str">
            <v>нд</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t="str">
            <v>нд</v>
          </cell>
          <cell r="LR85" t="str">
            <v>нд</v>
          </cell>
          <cell r="LS85" t="str">
            <v>нд</v>
          </cell>
          <cell r="LT85" t="str">
            <v>нд</v>
          </cell>
          <cell r="LU85" t="str">
            <v>нд</v>
          </cell>
          <cell r="LX85">
            <v>0</v>
          </cell>
          <cell r="LY85">
            <v>0</v>
          </cell>
          <cell r="LZ85">
            <v>0</v>
          </cell>
          <cell r="MA85">
            <v>0</v>
          </cell>
          <cell r="MB85">
            <v>0</v>
          </cell>
          <cell r="MC85" t="str">
            <v>нд</v>
          </cell>
          <cell r="MD85" t="str">
            <v>нд</v>
          </cell>
          <cell r="ME85" t="str">
            <v>нд</v>
          </cell>
          <cell r="MF85" t="str">
            <v>нд</v>
          </cell>
          <cell r="MG85" t="str">
            <v>нд</v>
          </cell>
          <cell r="MH85" t="str">
            <v>нд</v>
          </cell>
          <cell r="MI85" t="str">
            <v>нд</v>
          </cell>
          <cell r="MJ85" t="str">
            <v>нд</v>
          </cell>
          <cell r="MK85" t="str">
            <v>нд</v>
          </cell>
          <cell r="ML85" t="str">
            <v>нд</v>
          </cell>
          <cell r="MM85" t="str">
            <v>нд</v>
          </cell>
          <cell r="MN85" t="str">
            <v>нд</v>
          </cell>
          <cell r="MO85" t="str">
            <v>нд</v>
          </cell>
          <cell r="MP85" t="str">
            <v>нд</v>
          </cell>
          <cell r="MQ85" t="str">
            <v>нд</v>
          </cell>
          <cell r="MR85" t="str">
            <v>нд</v>
          </cell>
          <cell r="MS85" t="str">
            <v>нд</v>
          </cell>
          <cell r="MT85" t="str">
            <v>нд</v>
          </cell>
          <cell r="MU85" t="str">
            <v>нд</v>
          </cell>
          <cell r="MV85" t="str">
            <v>нд</v>
          </cell>
          <cell r="MW85" t="str">
            <v>нд</v>
          </cell>
          <cell r="MX85" t="str">
            <v>нд</v>
          </cell>
          <cell r="MY85" t="str">
            <v>нд</v>
          </cell>
          <cell r="MZ85" t="str">
            <v>нд</v>
          </cell>
          <cell r="NA85" t="str">
            <v>нд</v>
          </cell>
          <cell r="NB85" t="str">
            <v>нд</v>
          </cell>
          <cell r="NC85" t="str">
            <v>нд</v>
          </cell>
          <cell r="ND85" t="str">
            <v>нд</v>
          </cell>
          <cell r="NE85" t="str">
            <v>нд</v>
          </cell>
          <cell r="NF85" t="str">
            <v>нд</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2019</v>
          </cell>
          <cell r="OM85">
            <v>2019</v>
          </cell>
          <cell r="ON85">
            <v>2019</v>
          </cell>
          <cell r="OO85">
            <v>2019</v>
          </cell>
          <cell r="OP85" t="str">
            <v>и</v>
          </cell>
          <cell r="OR85">
            <v>0</v>
          </cell>
          <cell r="OT85">
            <v>1.496360997</v>
          </cell>
        </row>
        <row r="86">
          <cell r="A86" t="str">
            <v>I_Che164</v>
          </cell>
          <cell r="B86" t="str">
            <v>1.6</v>
          </cell>
          <cell r="C86"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86" t="str">
            <v>I_Che164</v>
          </cell>
          <cell r="E86">
            <v>8.8757181307055699</v>
          </cell>
          <cell r="H86">
            <v>0</v>
          </cell>
          <cell r="J86">
            <v>8.8757181307055699</v>
          </cell>
          <cell r="K86">
            <v>8.8757181307055699</v>
          </cell>
          <cell r="L86">
            <v>0</v>
          </cell>
          <cell r="M86">
            <v>0</v>
          </cell>
          <cell r="N86">
            <v>0</v>
          </cell>
          <cell r="O86">
            <v>0</v>
          </cell>
          <cell r="P86">
            <v>0</v>
          </cell>
          <cell r="Q86">
            <v>0</v>
          </cell>
          <cell r="R86">
            <v>8.8757181307055699</v>
          </cell>
          <cell r="S86">
            <v>0</v>
          </cell>
          <cell r="T86">
            <v>0</v>
          </cell>
          <cell r="U86">
            <v>0</v>
          </cell>
          <cell r="V86">
            <v>0</v>
          </cell>
          <cell r="W86">
            <v>8.8757181307055699</v>
          </cell>
          <cell r="X86">
            <v>0</v>
          </cell>
          <cell r="Y86">
            <v>0</v>
          </cell>
          <cell r="Z86">
            <v>0</v>
          </cell>
          <cell r="AA86">
            <v>0</v>
          </cell>
          <cell r="AB86">
            <v>0</v>
          </cell>
          <cell r="AC86">
            <v>0</v>
          </cell>
          <cell r="AD86">
            <v>8.8757181307055699</v>
          </cell>
          <cell r="AE86">
            <v>0</v>
          </cell>
          <cell r="AF86">
            <v>0</v>
          </cell>
          <cell r="AG86">
            <v>0</v>
          </cell>
          <cell r="AH86">
            <v>0</v>
          </cell>
          <cell r="AI86">
            <v>8.8757181307055699</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7.5217950260216702</v>
          </cell>
          <cell r="CY86">
            <v>7.5217950260216702</v>
          </cell>
          <cell r="CZ86">
            <v>0</v>
          </cell>
          <cell r="DA86">
            <v>0</v>
          </cell>
          <cell r="DB86">
            <v>0</v>
          </cell>
          <cell r="DE86">
            <v>0</v>
          </cell>
          <cell r="DG86">
            <v>7.5217950260216702</v>
          </cell>
          <cell r="DH86">
            <v>7.5217950260216702</v>
          </cell>
          <cell r="DI86">
            <v>0</v>
          </cell>
          <cell r="DJ86">
            <v>0</v>
          </cell>
          <cell r="DK86">
            <v>0</v>
          </cell>
          <cell r="DL86">
            <v>0</v>
          </cell>
          <cell r="DM86">
            <v>0</v>
          </cell>
          <cell r="DN86">
            <v>7.5217950260216702</v>
          </cell>
          <cell r="DS86">
            <v>0</v>
          </cell>
          <cell r="DT86">
            <v>7.5217950260216702</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0</v>
          </cell>
          <cell r="FO86">
            <v>0</v>
          </cell>
          <cell r="FP86">
            <v>0</v>
          </cell>
          <cell r="FQ86">
            <v>0</v>
          </cell>
          <cell r="FR86">
            <v>0</v>
          </cell>
          <cell r="FS86">
            <v>0</v>
          </cell>
          <cell r="FT86">
            <v>0</v>
          </cell>
          <cell r="FU86">
            <v>0</v>
          </cell>
          <cell r="FV86">
            <v>1</v>
          </cell>
          <cell r="FW86">
            <v>0</v>
          </cell>
          <cell r="FX86">
            <v>1</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2018</v>
          </cell>
          <cell r="OM86">
            <v>2019</v>
          </cell>
          <cell r="ON86">
            <v>2020</v>
          </cell>
          <cell r="OO86">
            <v>2020</v>
          </cell>
          <cell r="OP86" t="str">
            <v>п</v>
          </cell>
          <cell r="OR86">
            <v>0</v>
          </cell>
          <cell r="OT86">
            <v>8.8757181307055699</v>
          </cell>
        </row>
        <row r="87">
          <cell r="A87" t="str">
            <v>I_Che165</v>
          </cell>
          <cell r="B87" t="str">
            <v>1.6</v>
          </cell>
          <cell r="C87"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87" t="str">
            <v>I_Che165</v>
          </cell>
          <cell r="E87">
            <v>16.206652335787847</v>
          </cell>
          <cell r="H87">
            <v>0</v>
          </cell>
          <cell r="J87">
            <v>16.206652335787847</v>
          </cell>
          <cell r="K87">
            <v>16.206652335787847</v>
          </cell>
          <cell r="L87">
            <v>0</v>
          </cell>
          <cell r="M87">
            <v>0</v>
          </cell>
          <cell r="N87">
            <v>0</v>
          </cell>
          <cell r="O87">
            <v>0</v>
          </cell>
          <cell r="P87">
            <v>0</v>
          </cell>
          <cell r="Q87">
            <v>0</v>
          </cell>
          <cell r="R87">
            <v>16.206652335787847</v>
          </cell>
          <cell r="S87">
            <v>0</v>
          </cell>
          <cell r="T87">
            <v>0</v>
          </cell>
          <cell r="U87">
            <v>0</v>
          </cell>
          <cell r="V87">
            <v>0</v>
          </cell>
          <cell r="W87">
            <v>16.206652335787847</v>
          </cell>
          <cell r="X87">
            <v>0</v>
          </cell>
          <cell r="Y87">
            <v>0</v>
          </cell>
          <cell r="Z87">
            <v>0</v>
          </cell>
          <cell r="AA87">
            <v>0</v>
          </cell>
          <cell r="AB87">
            <v>0</v>
          </cell>
          <cell r="AC87">
            <v>0</v>
          </cell>
          <cell r="AD87">
            <v>16.206652335787847</v>
          </cell>
          <cell r="AE87">
            <v>0</v>
          </cell>
          <cell r="AF87">
            <v>0</v>
          </cell>
          <cell r="AG87">
            <v>0</v>
          </cell>
          <cell r="AH87">
            <v>0</v>
          </cell>
          <cell r="AI87">
            <v>16.206652335787847</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t="str">
            <v/>
          </cell>
          <cell r="BC87">
            <v>2</v>
          </cell>
          <cell r="BD87" t="str">
            <v/>
          </cell>
          <cell r="BE87" t="str">
            <v/>
          </cell>
          <cell r="BF87" t="str">
            <v>2</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t="str">
            <v/>
          </cell>
          <cell r="CS87" t="str">
            <v/>
          </cell>
          <cell r="CT87" t="str">
            <v/>
          </cell>
          <cell r="CU87">
            <v>0</v>
          </cell>
          <cell r="CX87">
            <v>13.734451132023599</v>
          </cell>
          <cell r="CY87">
            <v>13.734451132023599</v>
          </cell>
          <cell r="CZ87">
            <v>0</v>
          </cell>
          <cell r="DA87">
            <v>0</v>
          </cell>
          <cell r="DB87">
            <v>0</v>
          </cell>
          <cell r="DE87">
            <v>0</v>
          </cell>
          <cell r="DG87">
            <v>13.734451132023599</v>
          </cell>
          <cell r="DH87">
            <v>13.734451132023599</v>
          </cell>
          <cell r="DI87">
            <v>0</v>
          </cell>
          <cell r="DJ87">
            <v>0</v>
          </cell>
          <cell r="DK87">
            <v>0</v>
          </cell>
          <cell r="DL87">
            <v>0</v>
          </cell>
          <cell r="DM87">
            <v>0</v>
          </cell>
          <cell r="DN87">
            <v>13.734451132023599</v>
          </cell>
          <cell r="DS87">
            <v>0</v>
          </cell>
          <cell r="DT87">
            <v>13.734451132023599</v>
          </cell>
          <cell r="DU87">
            <v>0</v>
          </cell>
          <cell r="DV87">
            <v>0</v>
          </cell>
          <cell r="DW87">
            <v>0</v>
          </cell>
          <cell r="DX87" t="str">
            <v/>
          </cell>
          <cell r="DY87" t="str">
            <v/>
          </cell>
          <cell r="DZ87" t="str">
            <v/>
          </cell>
          <cell r="EA87" t="str">
            <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t="str">
            <v/>
          </cell>
          <cell r="FI87" t="str">
            <v/>
          </cell>
          <cell r="FJ87" t="str">
            <v/>
          </cell>
          <cell r="FK87" t="str">
            <v>1</v>
          </cell>
          <cell r="FN87">
            <v>0</v>
          </cell>
          <cell r="FO87">
            <v>0</v>
          </cell>
          <cell r="FP87">
            <v>0</v>
          </cell>
          <cell r="FQ87">
            <v>0</v>
          </cell>
          <cell r="FR87">
            <v>0</v>
          </cell>
          <cell r="FS87">
            <v>0</v>
          </cell>
          <cell r="FT87">
            <v>0</v>
          </cell>
          <cell r="FU87">
            <v>0</v>
          </cell>
          <cell r="FV87">
            <v>1</v>
          </cell>
          <cell r="FW87">
            <v>0</v>
          </cell>
          <cell r="FX87">
            <v>1</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v>0</v>
          </cell>
          <cell r="LR87">
            <v>0</v>
          </cell>
          <cell r="LS87">
            <v>0</v>
          </cell>
          <cell r="LT87">
            <v>0</v>
          </cell>
          <cell r="LU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2018</v>
          </cell>
          <cell r="OM87">
            <v>2019</v>
          </cell>
          <cell r="ON87">
            <v>2020</v>
          </cell>
          <cell r="OO87">
            <v>2020</v>
          </cell>
          <cell r="OP87" t="str">
            <v>п</v>
          </cell>
          <cell r="OR87">
            <v>0</v>
          </cell>
          <cell r="OT87">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b2b-center.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3" zoomScale="70" zoomScaleNormal="70" workbookViewId="0">
      <selection activeCell="C48" sqref="C48"/>
    </sheetView>
  </sheetViews>
  <sheetFormatPr defaultRowHeight="15" x14ac:dyDescent="0.25"/>
  <cols>
    <col min="1" max="1" width="6.140625" style="120" customWidth="1"/>
    <col min="2" max="2" width="53.5703125" style="120" customWidth="1"/>
    <col min="3" max="3" width="91.42578125" style="120" customWidth="1"/>
    <col min="4" max="4" width="18.5703125" style="120" customWidth="1"/>
    <col min="5" max="5" width="14.42578125" style="120" customWidth="1"/>
    <col min="6" max="6" width="36.5703125" style="120" customWidth="1"/>
    <col min="7" max="7" width="20" style="120" customWidth="1"/>
    <col min="8" max="8" width="25.5703125" style="120" customWidth="1"/>
    <col min="9" max="9" width="16.42578125" style="120" customWidth="1"/>
    <col min="10" max="16384" width="9.140625" style="120"/>
  </cols>
  <sheetData>
    <row r="1" spans="1:22" s="2" customFormat="1" ht="18.75" customHeight="1" x14ac:dyDescent="0.2">
      <c r="A1" s="38"/>
      <c r="C1" s="40" t="s">
        <v>22</v>
      </c>
    </row>
    <row r="2" spans="1:22" s="2" customFormat="1" ht="18.75" customHeight="1" x14ac:dyDescent="0.3">
      <c r="A2" s="38"/>
      <c r="C2" s="41" t="s">
        <v>6</v>
      </c>
    </row>
    <row r="3" spans="1:22" s="2" customFormat="1" ht="18.75" x14ac:dyDescent="0.3">
      <c r="A3" s="121"/>
      <c r="C3" s="41" t="s">
        <v>21</v>
      </c>
    </row>
    <row r="4" spans="1:22" s="2" customFormat="1" ht="18.75" x14ac:dyDescent="0.3">
      <c r="A4" s="121"/>
      <c r="H4" s="41"/>
    </row>
    <row r="5" spans="1:22" s="2" customFormat="1" ht="15.75" x14ac:dyDescent="0.25">
      <c r="A5" s="190" t="s">
        <v>416</v>
      </c>
      <c r="B5" s="190"/>
      <c r="C5" s="190"/>
      <c r="D5" s="36"/>
      <c r="E5" s="36"/>
      <c r="F5" s="36"/>
      <c r="G5" s="36"/>
      <c r="H5" s="36"/>
      <c r="I5" s="36"/>
      <c r="J5" s="36"/>
    </row>
    <row r="6" spans="1:22" s="2" customFormat="1" ht="18.75" x14ac:dyDescent="0.3">
      <c r="A6" s="121"/>
      <c r="H6" s="41"/>
    </row>
    <row r="7" spans="1:22" s="2" customFormat="1" ht="18.75" x14ac:dyDescent="0.2">
      <c r="A7" s="194" t="s">
        <v>5</v>
      </c>
      <c r="B7" s="194"/>
      <c r="C7" s="194"/>
      <c r="D7" s="85"/>
      <c r="E7" s="85"/>
      <c r="F7" s="85"/>
      <c r="G7" s="85"/>
      <c r="H7" s="85"/>
      <c r="I7" s="85"/>
      <c r="J7" s="85"/>
      <c r="K7" s="85"/>
      <c r="L7" s="85"/>
      <c r="M7" s="85"/>
      <c r="N7" s="85"/>
      <c r="O7" s="85"/>
      <c r="P7" s="85"/>
      <c r="Q7" s="85"/>
      <c r="R7" s="85"/>
      <c r="S7" s="85"/>
      <c r="T7" s="85"/>
      <c r="U7" s="85"/>
      <c r="V7" s="85"/>
    </row>
    <row r="8" spans="1:22" s="2" customFormat="1" ht="18.75" x14ac:dyDescent="0.2">
      <c r="A8" s="122"/>
      <c r="B8" s="122"/>
      <c r="C8" s="122"/>
      <c r="D8" s="122"/>
      <c r="E8" s="122"/>
      <c r="F8" s="122"/>
      <c r="G8" s="122"/>
      <c r="H8" s="122"/>
      <c r="I8" s="85"/>
      <c r="J8" s="85"/>
      <c r="K8" s="85"/>
      <c r="L8" s="85"/>
      <c r="M8" s="85"/>
      <c r="N8" s="85"/>
      <c r="O8" s="85"/>
      <c r="P8" s="85"/>
      <c r="Q8" s="85"/>
      <c r="R8" s="85"/>
      <c r="S8" s="85"/>
      <c r="T8" s="85"/>
      <c r="U8" s="85"/>
      <c r="V8" s="85"/>
    </row>
    <row r="9" spans="1:22" s="2" customFormat="1" ht="18.75" x14ac:dyDescent="0.2">
      <c r="A9" s="195" t="s">
        <v>251</v>
      </c>
      <c r="B9" s="195"/>
      <c r="C9" s="195"/>
      <c r="D9" s="88"/>
      <c r="E9" s="88"/>
      <c r="F9" s="88"/>
      <c r="G9" s="88"/>
      <c r="H9" s="88"/>
      <c r="I9" s="85"/>
      <c r="J9" s="85"/>
      <c r="K9" s="85"/>
      <c r="L9" s="85"/>
      <c r="M9" s="85"/>
      <c r="N9" s="85"/>
      <c r="O9" s="85"/>
      <c r="P9" s="85"/>
      <c r="Q9" s="85"/>
      <c r="R9" s="85"/>
      <c r="S9" s="85"/>
      <c r="T9" s="85"/>
      <c r="U9" s="85"/>
      <c r="V9" s="85"/>
    </row>
    <row r="10" spans="1:22" s="2" customFormat="1" ht="18.75" x14ac:dyDescent="0.2">
      <c r="A10" s="196" t="s">
        <v>4</v>
      </c>
      <c r="B10" s="196"/>
      <c r="C10" s="196"/>
      <c r="D10" s="89"/>
      <c r="E10" s="89"/>
      <c r="F10" s="89"/>
      <c r="G10" s="89"/>
      <c r="H10" s="89"/>
      <c r="I10" s="85"/>
      <c r="J10" s="85"/>
      <c r="K10" s="85"/>
      <c r="L10" s="85"/>
      <c r="M10" s="85"/>
      <c r="N10" s="85"/>
      <c r="O10" s="85"/>
      <c r="P10" s="85"/>
      <c r="Q10" s="85"/>
      <c r="R10" s="85"/>
      <c r="S10" s="85"/>
      <c r="T10" s="85"/>
      <c r="U10" s="85"/>
      <c r="V10" s="85"/>
    </row>
    <row r="11" spans="1:22" s="2" customFormat="1" ht="18.75" x14ac:dyDescent="0.2">
      <c r="A11" s="122"/>
      <c r="B11" s="122"/>
      <c r="C11" s="122"/>
      <c r="D11" s="122"/>
      <c r="E11" s="122"/>
      <c r="F11" s="122"/>
      <c r="G11" s="122"/>
      <c r="H11" s="122"/>
      <c r="I11" s="85"/>
      <c r="J11" s="85"/>
      <c r="K11" s="85"/>
      <c r="L11" s="85"/>
      <c r="M11" s="85"/>
      <c r="N11" s="85"/>
      <c r="O11" s="85"/>
      <c r="P11" s="85"/>
      <c r="Q11" s="85"/>
      <c r="R11" s="85"/>
      <c r="S11" s="85"/>
      <c r="T11" s="85"/>
      <c r="U11" s="85"/>
      <c r="V11" s="85"/>
    </row>
    <row r="12" spans="1:22" s="2" customFormat="1" ht="18.75" x14ac:dyDescent="0.2">
      <c r="A12" s="195" t="s">
        <v>457</v>
      </c>
      <c r="B12" s="195"/>
      <c r="C12" s="195"/>
      <c r="D12" s="88"/>
      <c r="E12" s="88"/>
      <c r="F12" s="88"/>
      <c r="G12" s="88"/>
      <c r="H12" s="88"/>
      <c r="I12" s="85"/>
      <c r="J12" s="85"/>
      <c r="K12" s="85"/>
      <c r="L12" s="85"/>
      <c r="M12" s="85"/>
      <c r="N12" s="85"/>
      <c r="O12" s="85"/>
      <c r="P12" s="85"/>
      <c r="Q12" s="85"/>
      <c r="R12" s="85"/>
      <c r="S12" s="85"/>
      <c r="T12" s="85"/>
      <c r="U12" s="85"/>
      <c r="V12" s="85"/>
    </row>
    <row r="13" spans="1:22" s="2" customFormat="1" ht="18.75" x14ac:dyDescent="0.2">
      <c r="A13" s="196" t="s">
        <v>3</v>
      </c>
      <c r="B13" s="196"/>
      <c r="C13" s="196"/>
      <c r="D13" s="89"/>
      <c r="E13" s="89"/>
      <c r="F13" s="89"/>
      <c r="G13" s="89"/>
      <c r="H13" s="89"/>
      <c r="I13" s="85"/>
      <c r="J13" s="85"/>
      <c r="K13" s="85"/>
      <c r="L13" s="85"/>
      <c r="M13" s="85"/>
      <c r="N13" s="85"/>
      <c r="O13" s="85"/>
      <c r="P13" s="85"/>
      <c r="Q13" s="85"/>
      <c r="R13" s="85"/>
      <c r="S13" s="85"/>
      <c r="T13" s="85"/>
      <c r="U13" s="85"/>
      <c r="V13" s="85"/>
    </row>
    <row r="14" spans="1:22" s="123" customFormat="1" ht="15.75" customHeight="1" x14ac:dyDescent="0.2">
      <c r="A14" s="79"/>
      <c r="B14" s="79"/>
      <c r="C14" s="79"/>
      <c r="D14" s="79"/>
      <c r="E14" s="79"/>
      <c r="F14" s="79"/>
      <c r="G14" s="79"/>
      <c r="H14" s="79"/>
      <c r="I14" s="79"/>
      <c r="J14" s="79"/>
      <c r="K14" s="79"/>
      <c r="L14" s="79"/>
      <c r="M14" s="79"/>
      <c r="N14" s="79"/>
      <c r="O14" s="79"/>
      <c r="P14" s="79"/>
      <c r="Q14" s="79"/>
      <c r="R14" s="79"/>
      <c r="S14" s="79"/>
      <c r="T14" s="79"/>
      <c r="U14" s="79"/>
      <c r="V14" s="79"/>
    </row>
    <row r="15" spans="1:22" s="124" customFormat="1" ht="56.25" customHeight="1" x14ac:dyDescent="0.2">
      <c r="A15" s="197" t="str">
        <f>VLOOKUP(A12,'[1]6.2. отчет'!$A:$C,3,0)</f>
        <v>Строительство КЛ-10 кВ от КЛ-10 кВ ТП-89-ТП-234 до проектируемой ТП; КЛ-10 кВ от РУ-10 кВ ТП-98 до проектируемой ТП для технологического присоединения</v>
      </c>
      <c r="B15" s="195"/>
      <c r="C15" s="195"/>
      <c r="D15" s="88"/>
      <c r="E15" s="88"/>
      <c r="F15" s="88"/>
      <c r="G15" s="88"/>
      <c r="H15" s="88"/>
      <c r="I15" s="88"/>
      <c r="J15" s="88"/>
      <c r="K15" s="88"/>
      <c r="L15" s="88"/>
      <c r="M15" s="88"/>
      <c r="N15" s="88"/>
      <c r="O15" s="88"/>
      <c r="P15" s="88"/>
      <c r="Q15" s="88"/>
      <c r="R15" s="88"/>
      <c r="S15" s="88"/>
      <c r="T15" s="88"/>
      <c r="U15" s="88"/>
      <c r="V15" s="88"/>
    </row>
    <row r="16" spans="1:22" s="124" customFormat="1" ht="15" customHeight="1" x14ac:dyDescent="0.2">
      <c r="A16" s="191" t="s">
        <v>2</v>
      </c>
      <c r="B16" s="191"/>
      <c r="C16" s="191"/>
      <c r="D16" s="89"/>
      <c r="E16" s="89"/>
      <c r="F16" s="89"/>
      <c r="G16" s="89"/>
      <c r="H16" s="89"/>
      <c r="I16" s="89"/>
      <c r="J16" s="89"/>
      <c r="K16" s="89"/>
      <c r="L16" s="89"/>
      <c r="M16" s="89"/>
      <c r="N16" s="89"/>
      <c r="O16" s="89"/>
      <c r="P16" s="89"/>
      <c r="Q16" s="89"/>
      <c r="R16" s="89"/>
      <c r="S16" s="89"/>
      <c r="T16" s="89"/>
      <c r="U16" s="89"/>
      <c r="V16" s="89"/>
    </row>
    <row r="17" spans="1:22" s="124" customFormat="1" ht="15" customHeight="1" x14ac:dyDescent="0.2">
      <c r="A17" s="153"/>
      <c r="B17" s="153"/>
      <c r="C17" s="153"/>
      <c r="D17" s="125"/>
      <c r="E17" s="125"/>
      <c r="F17" s="125"/>
      <c r="G17" s="125"/>
      <c r="H17" s="125"/>
      <c r="I17" s="125"/>
      <c r="J17" s="125"/>
      <c r="K17" s="125"/>
      <c r="L17" s="125"/>
      <c r="M17" s="125"/>
      <c r="N17" s="125"/>
      <c r="O17" s="125"/>
      <c r="P17" s="125"/>
      <c r="Q17" s="125"/>
      <c r="R17" s="125"/>
      <c r="S17" s="125"/>
    </row>
    <row r="18" spans="1:22" s="124" customFormat="1" ht="15" customHeight="1" x14ac:dyDescent="0.2">
      <c r="A18" s="192" t="s">
        <v>244</v>
      </c>
      <c r="B18" s="193"/>
      <c r="C18" s="193"/>
      <c r="D18" s="126"/>
      <c r="E18" s="126"/>
      <c r="F18" s="126"/>
      <c r="G18" s="126"/>
      <c r="H18" s="126"/>
      <c r="I18" s="126"/>
      <c r="J18" s="126"/>
      <c r="K18" s="126"/>
      <c r="L18" s="126"/>
      <c r="M18" s="126"/>
      <c r="N18" s="126"/>
      <c r="O18" s="126"/>
      <c r="P18" s="126"/>
      <c r="Q18" s="126"/>
      <c r="R18" s="126"/>
      <c r="S18" s="126"/>
      <c r="T18" s="126"/>
      <c r="U18" s="126"/>
      <c r="V18" s="126"/>
    </row>
    <row r="19" spans="1:22" s="124" customFormat="1" ht="15" customHeight="1" x14ac:dyDescent="0.2">
      <c r="A19" s="154"/>
      <c r="B19" s="154"/>
      <c r="C19" s="154"/>
      <c r="D19" s="89"/>
      <c r="E19" s="89"/>
      <c r="F19" s="89"/>
      <c r="G19" s="89"/>
      <c r="H19" s="89"/>
      <c r="I19" s="125"/>
      <c r="J19" s="125"/>
      <c r="K19" s="125"/>
      <c r="L19" s="125"/>
      <c r="M19" s="125"/>
      <c r="N19" s="125"/>
      <c r="O19" s="125"/>
      <c r="P19" s="125"/>
      <c r="Q19" s="125"/>
      <c r="R19" s="125"/>
      <c r="S19" s="125"/>
    </row>
    <row r="20" spans="1:22" s="124" customFormat="1" ht="39.75" customHeight="1" x14ac:dyDescent="0.2">
      <c r="A20" s="137" t="s">
        <v>1</v>
      </c>
      <c r="B20" s="155" t="s">
        <v>20</v>
      </c>
      <c r="C20" s="156" t="s">
        <v>19</v>
      </c>
      <c r="D20" s="130"/>
      <c r="E20" s="130"/>
      <c r="F20" s="130"/>
      <c r="G20" s="130"/>
      <c r="H20" s="130"/>
      <c r="I20" s="79"/>
      <c r="J20" s="79"/>
      <c r="K20" s="79"/>
      <c r="L20" s="79"/>
      <c r="M20" s="79"/>
      <c r="N20" s="79"/>
      <c r="O20" s="79"/>
      <c r="P20" s="79"/>
      <c r="Q20" s="79"/>
      <c r="R20" s="79"/>
      <c r="S20" s="79"/>
      <c r="T20" s="131"/>
      <c r="U20" s="131"/>
      <c r="V20" s="131"/>
    </row>
    <row r="21" spans="1:22" s="124" customFormat="1" ht="16.5" customHeight="1" x14ac:dyDescent="0.2">
      <c r="A21" s="156">
        <v>1</v>
      </c>
      <c r="B21" s="155">
        <v>2</v>
      </c>
      <c r="C21" s="156">
        <v>3</v>
      </c>
      <c r="D21" s="130"/>
      <c r="E21" s="130"/>
      <c r="F21" s="130"/>
      <c r="G21" s="130"/>
      <c r="H21" s="130"/>
      <c r="I21" s="79"/>
      <c r="J21" s="79"/>
      <c r="K21" s="79"/>
      <c r="L21" s="79"/>
      <c r="M21" s="79"/>
      <c r="N21" s="79"/>
      <c r="O21" s="79"/>
      <c r="P21" s="79"/>
      <c r="Q21" s="79"/>
      <c r="R21" s="79"/>
      <c r="S21" s="79"/>
      <c r="T21" s="131"/>
      <c r="U21" s="131"/>
      <c r="V21" s="131"/>
    </row>
    <row r="22" spans="1:22" s="124" customFormat="1" ht="39" customHeight="1" x14ac:dyDescent="0.2">
      <c r="A22" s="68" t="s">
        <v>18</v>
      </c>
      <c r="B22" s="157" t="s">
        <v>141</v>
      </c>
      <c r="C22" s="70" t="s">
        <v>448</v>
      </c>
      <c r="D22" s="130"/>
      <c r="E22" s="130"/>
      <c r="F22" s="130"/>
      <c r="G22" s="130"/>
      <c r="H22" s="130"/>
      <c r="I22" s="79"/>
      <c r="J22" s="79"/>
      <c r="K22" s="79"/>
      <c r="L22" s="79"/>
      <c r="M22" s="79"/>
      <c r="N22" s="79"/>
      <c r="O22" s="79"/>
      <c r="P22" s="79"/>
      <c r="Q22" s="79"/>
      <c r="R22" s="79"/>
      <c r="S22" s="79"/>
      <c r="T22" s="131"/>
      <c r="U22" s="131"/>
      <c r="V22" s="131"/>
    </row>
    <row r="23" spans="1:22" s="124" customFormat="1" ht="53.25" customHeight="1" x14ac:dyDescent="0.2">
      <c r="A23" s="68" t="s">
        <v>17</v>
      </c>
      <c r="B23" s="69" t="s">
        <v>406</v>
      </c>
      <c r="C23" s="70" t="s">
        <v>449</v>
      </c>
      <c r="D23" s="130"/>
      <c r="E23" s="130"/>
      <c r="F23" s="130"/>
      <c r="G23" s="130"/>
      <c r="H23" s="130"/>
      <c r="I23" s="79"/>
      <c r="J23" s="79"/>
      <c r="K23" s="79"/>
      <c r="L23" s="79"/>
      <c r="M23" s="79"/>
      <c r="N23" s="79"/>
      <c r="O23" s="79"/>
      <c r="P23" s="79"/>
      <c r="Q23" s="79"/>
      <c r="R23" s="79"/>
      <c r="S23" s="79"/>
      <c r="T23" s="131"/>
      <c r="U23" s="131"/>
      <c r="V23" s="131"/>
    </row>
    <row r="24" spans="1:22" s="124" customFormat="1" ht="22.5" customHeight="1" x14ac:dyDescent="0.2">
      <c r="A24" s="187"/>
      <c r="B24" s="188"/>
      <c r="C24" s="189"/>
      <c r="D24" s="130"/>
      <c r="E24" s="130"/>
      <c r="F24" s="130"/>
      <c r="G24" s="130"/>
      <c r="H24" s="130"/>
      <c r="I24" s="79"/>
      <c r="J24" s="79"/>
      <c r="K24" s="79"/>
      <c r="L24" s="79"/>
      <c r="M24" s="79"/>
      <c r="N24" s="79"/>
      <c r="O24" s="79"/>
      <c r="P24" s="79"/>
      <c r="Q24" s="79"/>
      <c r="R24" s="79"/>
      <c r="S24" s="79"/>
      <c r="T24" s="131"/>
      <c r="U24" s="131"/>
      <c r="V24" s="131"/>
    </row>
    <row r="25" spans="1:22" s="124" customFormat="1" ht="58.5" customHeight="1" x14ac:dyDescent="0.2">
      <c r="A25" s="68" t="s">
        <v>16</v>
      </c>
      <c r="B25" s="70" t="s">
        <v>219</v>
      </c>
      <c r="C25" s="137" t="s">
        <v>450</v>
      </c>
      <c r="D25" s="130"/>
      <c r="E25" s="130"/>
      <c r="F25" s="130"/>
      <c r="G25" s="130"/>
      <c r="H25" s="79"/>
      <c r="I25" s="79"/>
      <c r="J25" s="79"/>
      <c r="K25" s="79"/>
      <c r="L25" s="79"/>
      <c r="M25" s="79"/>
      <c r="N25" s="79"/>
      <c r="O25" s="79"/>
      <c r="P25" s="79"/>
      <c r="Q25" s="79"/>
      <c r="R25" s="79"/>
      <c r="S25" s="131"/>
      <c r="T25" s="131"/>
      <c r="U25" s="131"/>
      <c r="V25" s="131"/>
    </row>
    <row r="26" spans="1:22" s="124" customFormat="1" ht="42.75" customHeight="1" x14ac:dyDescent="0.2">
      <c r="A26" s="68" t="s">
        <v>15</v>
      </c>
      <c r="B26" s="70" t="s">
        <v>28</v>
      </c>
      <c r="C26" s="137" t="s">
        <v>451</v>
      </c>
      <c r="D26" s="130"/>
      <c r="E26" s="130"/>
      <c r="F26" s="130"/>
      <c r="G26" s="130"/>
      <c r="H26" s="79"/>
      <c r="I26" s="79"/>
      <c r="J26" s="79"/>
      <c r="K26" s="79"/>
      <c r="L26" s="79"/>
      <c r="M26" s="79"/>
      <c r="N26" s="79"/>
      <c r="O26" s="79"/>
      <c r="P26" s="79"/>
      <c r="Q26" s="79"/>
      <c r="R26" s="79"/>
      <c r="S26" s="131"/>
      <c r="T26" s="131"/>
      <c r="U26" s="131"/>
      <c r="V26" s="131"/>
    </row>
    <row r="27" spans="1:22" s="124" customFormat="1" ht="51.75" customHeight="1" x14ac:dyDescent="0.2">
      <c r="A27" s="68" t="s">
        <v>13</v>
      </c>
      <c r="B27" s="70" t="s">
        <v>27</v>
      </c>
      <c r="C27" s="137" t="s">
        <v>452</v>
      </c>
      <c r="D27" s="130"/>
      <c r="E27" s="130"/>
      <c r="F27" s="130"/>
      <c r="G27" s="130"/>
      <c r="H27" s="79"/>
      <c r="I27" s="79"/>
      <c r="J27" s="79"/>
      <c r="K27" s="79"/>
      <c r="L27" s="79"/>
      <c r="M27" s="79"/>
      <c r="N27" s="79"/>
      <c r="O27" s="79"/>
      <c r="P27" s="79"/>
      <c r="Q27" s="79"/>
      <c r="R27" s="79"/>
      <c r="S27" s="131"/>
      <c r="T27" s="131"/>
      <c r="U27" s="131"/>
      <c r="V27" s="131"/>
    </row>
    <row r="28" spans="1:22" s="124" customFormat="1" ht="42.75" customHeight="1" x14ac:dyDescent="0.2">
      <c r="A28" s="68" t="s">
        <v>12</v>
      </c>
      <c r="B28" s="70" t="s">
        <v>220</v>
      </c>
      <c r="C28" s="137" t="s">
        <v>252</v>
      </c>
      <c r="D28" s="130"/>
      <c r="E28" s="130"/>
      <c r="F28" s="130"/>
      <c r="G28" s="130"/>
      <c r="H28" s="79"/>
      <c r="I28" s="79"/>
      <c r="J28" s="79"/>
      <c r="K28" s="79"/>
      <c r="L28" s="79"/>
      <c r="M28" s="79"/>
      <c r="N28" s="79"/>
      <c r="O28" s="79"/>
      <c r="P28" s="79"/>
      <c r="Q28" s="79"/>
      <c r="R28" s="79"/>
      <c r="S28" s="131"/>
      <c r="T28" s="131"/>
      <c r="U28" s="131"/>
      <c r="V28" s="131"/>
    </row>
    <row r="29" spans="1:22" s="124" customFormat="1" ht="51.75" customHeight="1" x14ac:dyDescent="0.2">
      <c r="A29" s="68" t="s">
        <v>10</v>
      </c>
      <c r="B29" s="70" t="s">
        <v>221</v>
      </c>
      <c r="C29" s="137" t="s">
        <v>252</v>
      </c>
      <c r="D29" s="130"/>
      <c r="E29" s="130"/>
      <c r="F29" s="130"/>
      <c r="G29" s="130"/>
      <c r="H29" s="79"/>
      <c r="I29" s="79"/>
      <c r="J29" s="79"/>
      <c r="K29" s="79"/>
      <c r="L29" s="79"/>
      <c r="M29" s="79"/>
      <c r="N29" s="79"/>
      <c r="O29" s="79"/>
      <c r="P29" s="79"/>
      <c r="Q29" s="79"/>
      <c r="R29" s="79"/>
      <c r="S29" s="131"/>
      <c r="T29" s="131"/>
      <c r="U29" s="131"/>
      <c r="V29" s="131"/>
    </row>
    <row r="30" spans="1:22" s="124" customFormat="1" ht="51.75" customHeight="1" x14ac:dyDescent="0.2">
      <c r="A30" s="68" t="s">
        <v>8</v>
      </c>
      <c r="B30" s="70" t="s">
        <v>222</v>
      </c>
      <c r="C30" s="137" t="s">
        <v>252</v>
      </c>
      <c r="D30" s="130"/>
      <c r="E30" s="130"/>
      <c r="F30" s="130"/>
      <c r="G30" s="130"/>
      <c r="H30" s="79"/>
      <c r="I30" s="79"/>
      <c r="J30" s="79"/>
      <c r="K30" s="79"/>
      <c r="L30" s="79"/>
      <c r="M30" s="79"/>
      <c r="N30" s="79"/>
      <c r="O30" s="79"/>
      <c r="P30" s="79"/>
      <c r="Q30" s="79"/>
      <c r="R30" s="79"/>
      <c r="S30" s="131"/>
      <c r="T30" s="131"/>
      <c r="U30" s="131"/>
      <c r="V30" s="131"/>
    </row>
    <row r="31" spans="1:22" s="124" customFormat="1" ht="51.75" customHeight="1" x14ac:dyDescent="0.2">
      <c r="A31" s="68" t="s">
        <v>26</v>
      </c>
      <c r="B31" s="70" t="s">
        <v>223</v>
      </c>
      <c r="C31" s="137" t="s">
        <v>252</v>
      </c>
      <c r="D31" s="130"/>
      <c r="E31" s="130"/>
      <c r="F31" s="130"/>
      <c r="G31" s="130"/>
      <c r="H31" s="79"/>
      <c r="I31" s="79"/>
      <c r="J31" s="79"/>
      <c r="K31" s="79"/>
      <c r="L31" s="79"/>
      <c r="M31" s="79"/>
      <c r="N31" s="79"/>
      <c r="O31" s="79"/>
      <c r="P31" s="79"/>
      <c r="Q31" s="79"/>
      <c r="R31" s="79"/>
      <c r="S31" s="131"/>
      <c r="T31" s="131"/>
      <c r="U31" s="131"/>
      <c r="V31" s="131"/>
    </row>
    <row r="32" spans="1:22" s="124" customFormat="1" ht="51.75" customHeight="1" x14ac:dyDescent="0.2">
      <c r="A32" s="68" t="s">
        <v>24</v>
      </c>
      <c r="B32" s="70" t="s">
        <v>224</v>
      </c>
      <c r="C32" s="137" t="s">
        <v>405</v>
      </c>
      <c r="D32" s="130"/>
      <c r="E32" s="130"/>
      <c r="F32" s="130"/>
      <c r="G32" s="130"/>
      <c r="H32" s="79"/>
      <c r="I32" s="79"/>
      <c r="J32" s="79"/>
      <c r="K32" s="79"/>
      <c r="L32" s="79"/>
      <c r="M32" s="79"/>
      <c r="N32" s="79"/>
      <c r="O32" s="79"/>
      <c r="P32" s="79"/>
      <c r="Q32" s="79"/>
      <c r="R32" s="79"/>
      <c r="S32" s="131"/>
      <c r="T32" s="131"/>
      <c r="U32" s="131"/>
      <c r="V32" s="131"/>
    </row>
    <row r="33" spans="1:22" s="124" customFormat="1" ht="101.25" customHeight="1" x14ac:dyDescent="0.2">
      <c r="A33" s="68" t="s">
        <v>23</v>
      </c>
      <c r="B33" s="70" t="s">
        <v>225</v>
      </c>
      <c r="C33" s="137" t="s">
        <v>453</v>
      </c>
      <c r="D33" s="130"/>
      <c r="E33" s="130"/>
      <c r="F33" s="130"/>
      <c r="G33" s="130"/>
      <c r="H33" s="79"/>
      <c r="I33" s="79"/>
      <c r="J33" s="79"/>
      <c r="K33" s="79"/>
      <c r="L33" s="79"/>
      <c r="M33" s="79"/>
      <c r="N33" s="79"/>
      <c r="O33" s="79"/>
      <c r="P33" s="79"/>
      <c r="Q33" s="79"/>
      <c r="R33" s="79"/>
      <c r="S33" s="131"/>
      <c r="T33" s="131"/>
      <c r="U33" s="131"/>
      <c r="V33" s="131"/>
    </row>
    <row r="34" spans="1:22" ht="111" customHeight="1" x14ac:dyDescent="0.25">
      <c r="A34" s="68" t="s">
        <v>233</v>
      </c>
      <c r="B34" s="70" t="s">
        <v>226</v>
      </c>
      <c r="C34" s="137" t="s">
        <v>252</v>
      </c>
      <c r="D34" s="119"/>
      <c r="E34" s="119"/>
      <c r="F34" s="119"/>
      <c r="G34" s="119"/>
      <c r="H34" s="119"/>
      <c r="I34" s="119"/>
      <c r="J34" s="119"/>
      <c r="K34" s="119"/>
      <c r="L34" s="119"/>
      <c r="M34" s="119"/>
      <c r="N34" s="119"/>
      <c r="O34" s="119"/>
      <c r="P34" s="119"/>
      <c r="Q34" s="119"/>
      <c r="R34" s="119"/>
      <c r="S34" s="119"/>
      <c r="T34" s="119"/>
      <c r="U34" s="119"/>
      <c r="V34" s="119"/>
    </row>
    <row r="35" spans="1:22" ht="58.5" customHeight="1" x14ac:dyDescent="0.25">
      <c r="A35" s="68" t="s">
        <v>229</v>
      </c>
      <c r="B35" s="70" t="s">
        <v>25</v>
      </c>
      <c r="C35" s="137" t="s">
        <v>252</v>
      </c>
      <c r="D35" s="119"/>
      <c r="E35" s="119"/>
      <c r="F35" s="119"/>
      <c r="G35" s="119"/>
      <c r="H35" s="119"/>
      <c r="I35" s="119"/>
      <c r="J35" s="119"/>
      <c r="K35" s="119"/>
      <c r="L35" s="119"/>
      <c r="M35" s="119"/>
      <c r="N35" s="119"/>
      <c r="O35" s="119"/>
      <c r="P35" s="119"/>
      <c r="Q35" s="119"/>
      <c r="R35" s="119"/>
      <c r="S35" s="119"/>
      <c r="T35" s="119"/>
      <c r="U35" s="119"/>
      <c r="V35" s="119"/>
    </row>
    <row r="36" spans="1:22" ht="51.75" customHeight="1" x14ac:dyDescent="0.25">
      <c r="A36" s="68" t="s">
        <v>234</v>
      </c>
      <c r="B36" s="70" t="s">
        <v>227</v>
      </c>
      <c r="C36" s="137" t="s">
        <v>252</v>
      </c>
      <c r="D36" s="119"/>
      <c r="E36" s="119"/>
      <c r="F36" s="119"/>
      <c r="G36" s="119"/>
      <c r="H36" s="119"/>
      <c r="I36" s="119"/>
      <c r="J36" s="119"/>
      <c r="K36" s="119"/>
      <c r="L36" s="119"/>
      <c r="M36" s="119"/>
      <c r="N36" s="119"/>
      <c r="O36" s="119"/>
      <c r="P36" s="119"/>
      <c r="Q36" s="119"/>
      <c r="R36" s="119"/>
      <c r="S36" s="119"/>
      <c r="T36" s="119"/>
      <c r="U36" s="119"/>
      <c r="V36" s="119"/>
    </row>
    <row r="37" spans="1:22" ht="43.5" customHeight="1" x14ac:dyDescent="0.25">
      <c r="A37" s="68" t="s">
        <v>230</v>
      </c>
      <c r="B37" s="70" t="s">
        <v>228</v>
      </c>
      <c r="C37" s="137" t="s">
        <v>454</v>
      </c>
      <c r="D37" s="119"/>
      <c r="E37" s="119"/>
      <c r="F37" s="119"/>
      <c r="G37" s="119"/>
      <c r="H37" s="119"/>
      <c r="I37" s="119"/>
      <c r="J37" s="119"/>
      <c r="K37" s="119"/>
      <c r="L37" s="119"/>
      <c r="M37" s="119"/>
      <c r="N37" s="119"/>
      <c r="O37" s="119"/>
      <c r="P37" s="119"/>
      <c r="Q37" s="119"/>
      <c r="R37" s="119"/>
      <c r="S37" s="119"/>
      <c r="T37" s="119"/>
      <c r="U37" s="119"/>
      <c r="V37" s="119"/>
    </row>
    <row r="38" spans="1:22" ht="43.5" customHeight="1" x14ac:dyDescent="0.25">
      <c r="A38" s="68" t="s">
        <v>235</v>
      </c>
      <c r="B38" s="70" t="s">
        <v>138</v>
      </c>
      <c r="C38" s="137" t="s">
        <v>252</v>
      </c>
      <c r="D38" s="119"/>
      <c r="E38" s="119"/>
      <c r="F38" s="119"/>
      <c r="G38" s="119"/>
      <c r="H38" s="119"/>
      <c r="I38" s="119"/>
      <c r="J38" s="119"/>
      <c r="K38" s="119"/>
      <c r="L38" s="119"/>
      <c r="M38" s="119"/>
      <c r="N38" s="119"/>
      <c r="O38" s="119"/>
      <c r="P38" s="119"/>
      <c r="Q38" s="119"/>
      <c r="R38" s="119"/>
      <c r="S38" s="119"/>
      <c r="T38" s="119"/>
      <c r="U38" s="119"/>
      <c r="V38" s="119"/>
    </row>
    <row r="39" spans="1:22" ht="23.25" customHeight="1" x14ac:dyDescent="0.25">
      <c r="A39" s="187"/>
      <c r="B39" s="188"/>
      <c r="C39" s="189"/>
      <c r="D39" s="119"/>
      <c r="E39" s="119"/>
      <c r="F39" s="119"/>
      <c r="G39" s="119"/>
      <c r="H39" s="119"/>
      <c r="I39" s="119"/>
      <c r="J39" s="119"/>
      <c r="K39" s="119"/>
      <c r="L39" s="119"/>
      <c r="M39" s="119"/>
      <c r="N39" s="119"/>
      <c r="O39" s="119"/>
      <c r="P39" s="119"/>
      <c r="Q39" s="119"/>
      <c r="R39" s="119"/>
      <c r="S39" s="119"/>
      <c r="T39" s="119"/>
      <c r="U39" s="119"/>
      <c r="V39" s="119"/>
    </row>
    <row r="40" spans="1:22" ht="101.25" customHeight="1" x14ac:dyDescent="0.25">
      <c r="A40" s="68" t="s">
        <v>231</v>
      </c>
      <c r="B40" s="70" t="s">
        <v>401</v>
      </c>
      <c r="C40" s="137" t="s">
        <v>419</v>
      </c>
      <c r="D40" s="119"/>
      <c r="E40" s="119"/>
      <c r="F40" s="119"/>
      <c r="G40" s="119"/>
      <c r="H40" s="119"/>
      <c r="I40" s="119"/>
      <c r="J40" s="119"/>
      <c r="K40" s="119"/>
      <c r="L40" s="119"/>
      <c r="M40" s="119"/>
      <c r="N40" s="119"/>
      <c r="O40" s="119"/>
      <c r="P40" s="119"/>
      <c r="Q40" s="119"/>
      <c r="R40" s="119"/>
      <c r="S40" s="119"/>
      <c r="T40" s="119"/>
      <c r="U40" s="119"/>
      <c r="V40" s="119"/>
    </row>
    <row r="41" spans="1:22" ht="101.25" customHeight="1" x14ac:dyDescent="0.25">
      <c r="A41" s="71" t="s">
        <v>236</v>
      </c>
      <c r="B41" s="72" t="s">
        <v>280</v>
      </c>
      <c r="C41" s="137" t="s">
        <v>252</v>
      </c>
      <c r="D41" s="119"/>
      <c r="E41" s="119"/>
      <c r="F41" s="119"/>
      <c r="G41" s="119"/>
      <c r="H41" s="119"/>
      <c r="I41" s="119"/>
      <c r="J41" s="119"/>
      <c r="K41" s="119"/>
      <c r="L41" s="119"/>
      <c r="M41" s="119"/>
      <c r="N41" s="119"/>
      <c r="O41" s="119"/>
      <c r="P41" s="119"/>
      <c r="Q41" s="119"/>
      <c r="R41" s="119"/>
      <c r="S41" s="119"/>
      <c r="T41" s="119"/>
      <c r="U41" s="119"/>
      <c r="V41" s="119"/>
    </row>
    <row r="42" spans="1:22" ht="101.25" customHeight="1" x14ac:dyDescent="0.25">
      <c r="A42" s="71" t="s">
        <v>232</v>
      </c>
      <c r="B42" s="72" t="s">
        <v>281</v>
      </c>
      <c r="C42" s="137" t="s">
        <v>455</v>
      </c>
      <c r="D42" s="119"/>
      <c r="E42" s="119"/>
      <c r="F42" s="119"/>
      <c r="G42" s="119"/>
      <c r="H42" s="119"/>
      <c r="I42" s="119"/>
      <c r="J42" s="119"/>
      <c r="K42" s="119"/>
      <c r="L42" s="119"/>
      <c r="M42" s="119"/>
      <c r="N42" s="119"/>
      <c r="O42" s="119"/>
      <c r="P42" s="119"/>
      <c r="Q42" s="119"/>
      <c r="R42" s="119"/>
      <c r="S42" s="119"/>
      <c r="T42" s="119"/>
      <c r="U42" s="119"/>
      <c r="V42" s="119"/>
    </row>
    <row r="43" spans="1:22" ht="101.25" customHeight="1" x14ac:dyDescent="0.25">
      <c r="A43" s="71" t="s">
        <v>255</v>
      </c>
      <c r="B43" s="72" t="s">
        <v>282</v>
      </c>
      <c r="C43" s="137" t="s">
        <v>252</v>
      </c>
      <c r="D43" s="119"/>
      <c r="E43" s="119"/>
      <c r="F43" s="119"/>
      <c r="G43" s="119"/>
      <c r="H43" s="119"/>
      <c r="I43" s="119"/>
      <c r="J43" s="119"/>
      <c r="K43" s="119"/>
      <c r="L43" s="119"/>
      <c r="M43" s="119"/>
      <c r="N43" s="119"/>
      <c r="O43" s="119"/>
      <c r="P43" s="119"/>
      <c r="Q43" s="119"/>
      <c r="R43" s="119"/>
      <c r="S43" s="119"/>
      <c r="T43" s="119"/>
      <c r="U43" s="119"/>
      <c r="V43" s="119"/>
    </row>
    <row r="44" spans="1:22" ht="101.25" customHeight="1" x14ac:dyDescent="0.25">
      <c r="A44" s="71" t="s">
        <v>264</v>
      </c>
      <c r="B44" s="72" t="s">
        <v>283</v>
      </c>
      <c r="C44" s="137" t="s">
        <v>252</v>
      </c>
      <c r="D44" s="119"/>
      <c r="E44" s="119"/>
      <c r="F44" s="119"/>
      <c r="G44" s="119"/>
      <c r="H44" s="119"/>
      <c r="I44" s="119"/>
      <c r="J44" s="119"/>
      <c r="K44" s="119"/>
      <c r="L44" s="119"/>
      <c r="M44" s="119"/>
      <c r="N44" s="119"/>
      <c r="O44" s="119"/>
      <c r="P44" s="119"/>
      <c r="Q44" s="119"/>
      <c r="R44" s="119"/>
      <c r="S44" s="119"/>
      <c r="T44" s="119"/>
      <c r="U44" s="119"/>
      <c r="V44" s="119"/>
    </row>
    <row r="45" spans="1:22" ht="101.25" customHeight="1" x14ac:dyDescent="0.25">
      <c r="A45" s="71" t="s">
        <v>285</v>
      </c>
      <c r="B45" s="72" t="s">
        <v>286</v>
      </c>
      <c r="C45" s="137" t="s">
        <v>252</v>
      </c>
      <c r="D45" s="119"/>
      <c r="E45" s="119"/>
      <c r="F45" s="119"/>
      <c r="G45" s="119"/>
      <c r="H45" s="119"/>
      <c r="I45" s="119"/>
      <c r="J45" s="119"/>
      <c r="K45" s="119"/>
      <c r="L45" s="119"/>
      <c r="M45" s="119"/>
      <c r="N45" s="119"/>
      <c r="O45" s="119"/>
      <c r="P45" s="119"/>
      <c r="Q45" s="119"/>
      <c r="R45" s="119"/>
      <c r="S45" s="119"/>
      <c r="T45" s="119"/>
      <c r="U45" s="119"/>
      <c r="V45" s="119"/>
    </row>
    <row r="46" spans="1:22" ht="101.25" customHeight="1" x14ac:dyDescent="0.25">
      <c r="A46" s="71" t="s">
        <v>287</v>
      </c>
      <c r="B46" s="72" t="s">
        <v>245</v>
      </c>
      <c r="C46" s="137" t="s">
        <v>456</v>
      </c>
      <c r="D46" s="119"/>
      <c r="E46" s="119"/>
      <c r="F46" s="119"/>
      <c r="G46" s="119"/>
      <c r="H46" s="119"/>
      <c r="I46" s="119"/>
      <c r="J46" s="119"/>
      <c r="K46" s="119"/>
      <c r="L46" s="119"/>
      <c r="M46" s="119"/>
      <c r="N46" s="119"/>
      <c r="O46" s="119"/>
      <c r="P46" s="119"/>
      <c r="Q46" s="119"/>
      <c r="R46" s="119"/>
      <c r="S46" s="119"/>
      <c r="T46" s="119"/>
      <c r="U46" s="119"/>
      <c r="V46" s="119"/>
    </row>
    <row r="47" spans="1:22" ht="18.75" customHeight="1" x14ac:dyDescent="0.25">
      <c r="A47" s="71"/>
      <c r="B47" s="72"/>
      <c r="C47" s="73"/>
      <c r="D47" s="119"/>
      <c r="E47" s="119"/>
      <c r="F47" s="119"/>
      <c r="G47" s="119"/>
      <c r="H47" s="119"/>
      <c r="I47" s="119"/>
      <c r="J47" s="119"/>
      <c r="K47" s="119"/>
      <c r="L47" s="119"/>
      <c r="M47" s="119"/>
      <c r="N47" s="119"/>
      <c r="O47" s="119"/>
      <c r="P47" s="119"/>
      <c r="Q47" s="119"/>
      <c r="R47" s="119"/>
      <c r="S47" s="119"/>
      <c r="T47" s="119"/>
      <c r="U47" s="119"/>
      <c r="V47" s="119"/>
    </row>
    <row r="48" spans="1:22" ht="75.75" customHeight="1" x14ac:dyDescent="0.25">
      <c r="A48" s="71" t="s">
        <v>407</v>
      </c>
      <c r="B48" s="72" t="s">
        <v>248</v>
      </c>
      <c r="C48" s="158">
        <f>'6.2. Паспорт фин осв ввод'!D24</f>
        <v>0</v>
      </c>
      <c r="D48" s="119"/>
      <c r="E48" s="119"/>
      <c r="F48" s="119"/>
      <c r="G48" s="119"/>
      <c r="H48" s="119"/>
      <c r="I48" s="119"/>
      <c r="J48" s="119"/>
      <c r="K48" s="119"/>
      <c r="L48" s="119"/>
      <c r="M48" s="119"/>
      <c r="N48" s="119"/>
      <c r="O48" s="119"/>
      <c r="P48" s="119"/>
      <c r="Q48" s="119"/>
      <c r="R48" s="119"/>
      <c r="S48" s="119"/>
      <c r="T48" s="119"/>
      <c r="U48" s="119"/>
      <c r="V48" s="119"/>
    </row>
    <row r="49" spans="1:22" ht="71.25" customHeight="1" x14ac:dyDescent="0.25">
      <c r="A49" s="71" t="s">
        <v>408</v>
      </c>
      <c r="B49" s="72" t="s">
        <v>249</v>
      </c>
      <c r="C49" s="158">
        <f>'6.2. Паспорт фин осв ввод'!D30</f>
        <v>2.0477729099999999</v>
      </c>
      <c r="D49" s="119"/>
      <c r="E49" s="119"/>
      <c r="F49" s="119"/>
      <c r="G49" s="119"/>
      <c r="H49" s="119"/>
      <c r="I49" s="119"/>
      <c r="J49" s="119"/>
      <c r="K49" s="119"/>
      <c r="L49" s="119"/>
      <c r="M49" s="119"/>
      <c r="N49" s="119"/>
      <c r="O49" s="119"/>
      <c r="P49" s="119"/>
      <c r="Q49" s="119"/>
      <c r="R49" s="119"/>
      <c r="S49" s="119"/>
      <c r="T49" s="119"/>
      <c r="U49" s="119"/>
      <c r="V49" s="119"/>
    </row>
    <row r="50" spans="1:22"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row>
    <row r="51" spans="1:22"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row>
    <row r="52" spans="1:22"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row>
    <row r="53" spans="1:22"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row>
    <row r="54" spans="1:22"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row>
    <row r="55" spans="1:22"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row>
    <row r="56" spans="1:22"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row>
    <row r="57" spans="1:22"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row>
    <row r="58" spans="1:22"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row>
    <row r="59" spans="1:22"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row>
    <row r="60" spans="1:22"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row>
    <row r="61" spans="1:22"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row>
    <row r="62" spans="1:22"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row>
    <row r="63" spans="1:22"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row>
    <row r="64" spans="1:22"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row>
    <row r="65" spans="1:22"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row>
    <row r="66" spans="1:22"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row>
    <row r="67" spans="1:22"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row>
    <row r="68" spans="1:22"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row>
    <row r="69" spans="1:22"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row>
    <row r="70" spans="1:22"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row>
    <row r="71" spans="1:22"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row>
    <row r="72" spans="1:22"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row>
    <row r="73" spans="1:22"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row>
    <row r="74" spans="1:22"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row>
    <row r="75" spans="1:22"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row>
    <row r="76" spans="1:22"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row>
    <row r="77" spans="1:22"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row>
    <row r="78" spans="1:22"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row>
    <row r="79" spans="1:22"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row>
    <row r="80" spans="1:22"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row>
    <row r="81" spans="1:22"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row>
    <row r="82" spans="1:22"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row>
    <row r="83" spans="1:22"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row>
    <row r="84" spans="1:22"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row>
    <row r="85" spans="1:22"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row>
    <row r="86" spans="1:22"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row>
    <row r="87" spans="1:22"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row>
    <row r="88" spans="1:22"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row>
    <row r="89" spans="1:22"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row>
    <row r="90" spans="1:22"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row>
    <row r="91" spans="1:22"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row>
    <row r="92" spans="1:22"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row>
    <row r="93" spans="1:22"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row>
    <row r="94" spans="1:22"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row>
    <row r="95" spans="1:22"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row>
    <row r="96" spans="1:22"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row>
    <row r="97" spans="1:22"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row>
    <row r="98" spans="1:22"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row>
    <row r="99" spans="1:22"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row>
    <row r="100" spans="1:22"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row>
    <row r="101" spans="1:22"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row>
    <row r="102" spans="1:22"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row>
    <row r="103" spans="1:22"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row>
    <row r="104" spans="1:22"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row>
    <row r="105" spans="1:22"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row>
    <row r="106" spans="1:22"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row>
    <row r="107" spans="1:22"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row>
    <row r="108" spans="1:22"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row>
    <row r="109" spans="1:22"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row>
    <row r="110" spans="1:22"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row>
    <row r="111" spans="1:22"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row>
    <row r="112" spans="1:22"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row>
    <row r="113" spans="1:22"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row>
    <row r="114" spans="1:22"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row>
    <row r="115" spans="1:22"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row>
    <row r="116" spans="1:22"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row>
    <row r="117" spans="1:22"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row>
    <row r="118" spans="1:22"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row>
    <row r="119" spans="1:22"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row>
    <row r="120" spans="1:22"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row>
    <row r="121" spans="1:22"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row>
    <row r="122" spans="1:22"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row>
    <row r="123" spans="1:22"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row>
    <row r="124" spans="1:22"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row>
    <row r="125" spans="1:22"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row>
    <row r="126" spans="1:22"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row>
    <row r="127" spans="1:22"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row>
    <row r="128" spans="1:22"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row>
    <row r="129" spans="1:22"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row>
    <row r="130" spans="1:22"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row>
    <row r="131" spans="1:22"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row>
    <row r="132" spans="1:22"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row>
    <row r="133" spans="1:22"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row>
    <row r="134" spans="1:22"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row>
    <row r="135" spans="1:22"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row>
    <row r="136" spans="1:22"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row>
    <row r="137" spans="1:22"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row>
    <row r="138" spans="1:22"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row>
    <row r="139" spans="1:22"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row>
    <row r="140" spans="1:22"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row>
    <row r="141" spans="1:22"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row>
    <row r="142" spans="1:22"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row>
    <row r="143" spans="1:22"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row>
    <row r="144" spans="1:22"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row>
    <row r="145" spans="1:22"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row>
    <row r="146" spans="1:22"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row>
    <row r="147" spans="1:22"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row>
    <row r="148" spans="1:22"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row>
    <row r="149" spans="1:22"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row>
    <row r="150" spans="1:22"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row>
    <row r="151" spans="1:22"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row>
    <row r="152" spans="1:22"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row>
    <row r="153" spans="1:22"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row>
    <row r="154" spans="1:22"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row>
    <row r="155" spans="1:22"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row>
    <row r="156" spans="1:22"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row>
    <row r="157" spans="1:22"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row>
    <row r="158" spans="1:22"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row>
    <row r="159" spans="1:22"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row>
    <row r="160" spans="1:22"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row>
    <row r="161" spans="1:22"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row>
    <row r="162" spans="1:22"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row>
    <row r="163" spans="1:22"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row>
    <row r="164" spans="1:22"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row>
    <row r="165" spans="1:22"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row>
    <row r="166" spans="1:22"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row>
    <row r="167" spans="1:22"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row>
    <row r="168" spans="1:22"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row>
    <row r="169" spans="1:22"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row>
    <row r="170" spans="1:22"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row>
    <row r="171" spans="1:22"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row>
    <row r="172" spans="1:22"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row>
    <row r="173" spans="1:22"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row>
    <row r="174" spans="1:22"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row>
    <row r="175" spans="1:22"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row>
    <row r="176" spans="1:22"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row>
    <row r="177" spans="1:22"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row>
    <row r="178" spans="1:22"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row>
    <row r="179" spans="1:22"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row>
    <row r="180" spans="1:22"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row>
    <row r="181" spans="1:22"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row>
    <row r="182" spans="1:22"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row>
    <row r="183" spans="1:22"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row>
    <row r="184" spans="1:22"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row>
    <row r="185" spans="1:22"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row>
    <row r="186" spans="1:22"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row>
    <row r="187" spans="1:22"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row>
    <row r="188" spans="1:22"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row>
    <row r="189" spans="1:22"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row>
    <row r="190" spans="1:22"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row>
    <row r="191" spans="1:22"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row>
    <row r="192" spans="1:22"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row>
    <row r="193" spans="1:22"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row>
    <row r="194" spans="1:22"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row>
    <row r="195" spans="1:22"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row>
    <row r="196" spans="1:22"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row>
    <row r="197" spans="1:22"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row>
    <row r="198" spans="1:22"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row>
    <row r="199" spans="1:22"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row>
    <row r="200" spans="1:22"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row>
    <row r="201" spans="1:22"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row>
    <row r="202" spans="1:22"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row>
    <row r="203" spans="1:22"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row>
    <row r="204" spans="1:22"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row>
    <row r="205" spans="1:22"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row>
    <row r="206" spans="1:22"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row>
    <row r="207" spans="1:22"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row>
    <row r="208" spans="1:22"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row>
    <row r="209" spans="1:22"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row>
    <row r="210" spans="1:22"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row>
    <row r="211" spans="1:22"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row>
    <row r="212" spans="1:22"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row>
    <row r="213" spans="1:22"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row>
    <row r="214" spans="1:22"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row>
    <row r="215" spans="1:22"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row>
    <row r="216" spans="1:22"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row>
    <row r="217" spans="1:22"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row>
    <row r="218" spans="1:22"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row>
    <row r="219" spans="1:22"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row>
    <row r="220" spans="1:22"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row>
    <row r="221" spans="1:22"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row>
    <row r="222" spans="1:22"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row>
    <row r="223" spans="1:22"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row>
    <row r="224" spans="1:22"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row>
    <row r="225" spans="1:22"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row>
    <row r="226" spans="1:22"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row>
    <row r="227" spans="1:22"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row>
    <row r="228" spans="1:22"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row>
    <row r="229" spans="1:22"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row>
    <row r="230" spans="1:22"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row>
    <row r="231" spans="1:22"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row>
    <row r="232" spans="1:22"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row>
    <row r="233" spans="1:22"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row>
    <row r="234" spans="1:22"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row>
    <row r="235" spans="1:22"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row>
    <row r="236" spans="1:22"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row>
    <row r="237" spans="1:22"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row>
    <row r="238" spans="1:22"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row>
    <row r="239" spans="1:22"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row>
    <row r="240" spans="1:22"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row>
    <row r="241" spans="1:22"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row>
    <row r="242" spans="1:22"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row>
    <row r="243" spans="1:22"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row>
    <row r="244" spans="1:22"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row>
    <row r="245" spans="1:22"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row>
    <row r="246" spans="1:22"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row>
    <row r="247" spans="1:22"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row>
    <row r="248" spans="1:22"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row>
    <row r="249" spans="1:22"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row>
    <row r="250" spans="1:22"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row>
    <row r="251" spans="1:22"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row>
    <row r="252" spans="1:22"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row>
    <row r="253" spans="1:22"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row>
    <row r="254" spans="1:22"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row>
    <row r="255" spans="1:22"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row>
    <row r="256" spans="1:22"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row>
    <row r="257" spans="1:22"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row>
    <row r="258" spans="1:22"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row>
    <row r="259" spans="1:22"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row>
    <row r="260" spans="1:22"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row>
    <row r="261" spans="1:22"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row>
    <row r="262" spans="1:22"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row>
    <row r="263" spans="1:22"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row>
    <row r="264" spans="1:22"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row>
    <row r="265" spans="1:22"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row>
    <row r="266" spans="1:22"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row>
    <row r="267" spans="1:22"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row>
    <row r="268" spans="1:22"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row>
    <row r="269" spans="1:22"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row>
    <row r="270" spans="1:22"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row>
    <row r="271" spans="1:22"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row>
    <row r="272" spans="1:22"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row>
    <row r="273" spans="1:22"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row>
    <row r="274" spans="1:22"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row>
    <row r="275" spans="1:22"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row>
    <row r="276" spans="1:22"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row>
    <row r="277" spans="1:22"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row>
    <row r="278" spans="1:22"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row>
    <row r="279" spans="1:22"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row>
    <row r="280" spans="1:22"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row>
    <row r="281" spans="1:22"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row>
    <row r="282" spans="1:22"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row>
    <row r="283" spans="1:22"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row>
    <row r="284" spans="1:22"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row>
    <row r="285" spans="1:22"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row>
    <row r="286" spans="1:22"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row>
    <row r="287" spans="1:22"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row>
    <row r="288" spans="1:22"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row>
    <row r="289" spans="1:22"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row>
    <row r="290" spans="1:22"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row>
    <row r="291" spans="1:22"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row>
    <row r="292" spans="1:22"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row>
    <row r="293" spans="1:22"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row>
    <row r="294" spans="1:22"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row>
    <row r="295" spans="1:22"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row>
    <row r="296" spans="1:22"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row>
    <row r="297" spans="1:22"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row>
    <row r="298" spans="1:22"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row>
    <row r="299" spans="1:22"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row>
    <row r="300" spans="1:22"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row>
    <row r="301" spans="1:22"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row>
    <row r="302" spans="1:22"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row>
    <row r="303" spans="1:22"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row>
    <row r="304" spans="1:22"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row>
    <row r="305" spans="1:22"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row>
    <row r="306" spans="1:22"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row>
    <row r="307" spans="1:22"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row>
    <row r="308" spans="1:22"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row>
    <row r="309" spans="1:22"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row>
    <row r="310" spans="1:22"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row>
    <row r="311" spans="1:22"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row>
    <row r="312" spans="1:22"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row>
    <row r="313" spans="1:22"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row>
    <row r="314" spans="1:22"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row>
    <row r="315" spans="1:22"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row>
    <row r="316" spans="1:22"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row>
    <row r="317" spans="1:22"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row>
    <row r="318" spans="1:22"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row>
    <row r="319" spans="1:22"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row>
    <row r="320" spans="1:22"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row>
    <row r="321" spans="1:22"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row>
    <row r="322" spans="1:22"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row>
    <row r="323" spans="1:22"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row>
    <row r="324" spans="1:22"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row>
    <row r="325" spans="1:22"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row>
    <row r="326" spans="1:22"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row>
    <row r="327" spans="1:22"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row>
    <row r="328" spans="1:22"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row>
    <row r="329" spans="1:22"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row>
    <row r="330" spans="1:22"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row>
    <row r="331" spans="1:22"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row>
    <row r="332" spans="1:22"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row>
    <row r="333" spans="1:22"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row>
    <row r="334" spans="1:22"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row>
  </sheetData>
  <mergeCells count="11">
    <mergeCell ref="A39:C39"/>
    <mergeCell ref="A5:C5"/>
    <mergeCell ref="A16:C16"/>
    <mergeCell ref="A18:C18"/>
    <mergeCell ref="A7:C7"/>
    <mergeCell ref="A9:C9"/>
    <mergeCell ref="A10:C10"/>
    <mergeCell ref="A12:C12"/>
    <mergeCell ref="A13:C13"/>
    <mergeCell ref="A15:C15"/>
    <mergeCell ref="A24:C24"/>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55" zoomScaleNormal="55" workbookViewId="0">
      <selection activeCell="F22" sqref="F22"/>
    </sheetView>
  </sheetViews>
  <sheetFormatPr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39" customFormat="1" ht="18.75" customHeight="1" x14ac:dyDescent="0.2">
      <c r="A1" s="38"/>
      <c r="S1" s="40" t="s">
        <v>22</v>
      </c>
    </row>
    <row r="2" spans="1:28" s="39" customFormat="1" ht="18.75" customHeight="1" x14ac:dyDescent="0.3">
      <c r="A2" s="38"/>
      <c r="S2" s="41" t="s">
        <v>6</v>
      </c>
    </row>
    <row r="3" spans="1:28" s="39" customFormat="1" ht="18.75" x14ac:dyDescent="0.3">
      <c r="S3" s="41" t="s">
        <v>21</v>
      </c>
    </row>
    <row r="4" spans="1:28" s="39" customFormat="1" ht="18.75" customHeight="1" x14ac:dyDescent="0.2">
      <c r="A4" s="190" t="str">
        <f>'1. паспорт местоположение'!$A$5</f>
        <v>Год раскрытия информации: 2019 год</v>
      </c>
      <c r="B4" s="190"/>
      <c r="C4" s="190"/>
      <c r="D4" s="190"/>
      <c r="E4" s="190"/>
      <c r="F4" s="190"/>
      <c r="G4" s="190"/>
      <c r="H4" s="190"/>
      <c r="I4" s="190"/>
      <c r="J4" s="190"/>
      <c r="K4" s="190"/>
      <c r="L4" s="190"/>
      <c r="M4" s="190"/>
      <c r="N4" s="190"/>
      <c r="O4" s="190"/>
      <c r="P4" s="190"/>
      <c r="Q4" s="190"/>
      <c r="R4" s="190"/>
      <c r="S4" s="190"/>
    </row>
    <row r="5" spans="1:28" s="39" customFormat="1" ht="15.75" x14ac:dyDescent="0.2">
      <c r="A5" s="42"/>
    </row>
    <row r="6" spans="1:28" s="39" customFormat="1" ht="18.75" x14ac:dyDescent="0.2">
      <c r="A6" s="199" t="s">
        <v>5</v>
      </c>
      <c r="B6" s="199"/>
      <c r="C6" s="199"/>
      <c r="D6" s="199"/>
      <c r="E6" s="199"/>
      <c r="F6" s="199"/>
      <c r="G6" s="199"/>
      <c r="H6" s="199"/>
      <c r="I6" s="199"/>
      <c r="J6" s="199"/>
      <c r="K6" s="199"/>
      <c r="L6" s="199"/>
      <c r="M6" s="199"/>
      <c r="N6" s="199"/>
      <c r="O6" s="199"/>
      <c r="P6" s="199"/>
      <c r="Q6" s="199"/>
      <c r="R6" s="199"/>
      <c r="S6" s="199"/>
      <c r="T6" s="109"/>
      <c r="U6" s="109"/>
      <c r="V6" s="109"/>
      <c r="W6" s="109"/>
      <c r="X6" s="109"/>
      <c r="Y6" s="109"/>
      <c r="Z6" s="109"/>
      <c r="AA6" s="109"/>
      <c r="AB6" s="109"/>
    </row>
    <row r="7" spans="1:28" s="39" customFormat="1" ht="18.75" x14ac:dyDescent="0.2">
      <c r="A7" s="199"/>
      <c r="B7" s="199"/>
      <c r="C7" s="199"/>
      <c r="D7" s="199"/>
      <c r="E7" s="199"/>
      <c r="F7" s="199"/>
      <c r="G7" s="199"/>
      <c r="H7" s="199"/>
      <c r="I7" s="199"/>
      <c r="J7" s="199"/>
      <c r="K7" s="199"/>
      <c r="L7" s="199"/>
      <c r="M7" s="199"/>
      <c r="N7" s="199"/>
      <c r="O7" s="199"/>
      <c r="P7" s="199"/>
      <c r="Q7" s="199"/>
      <c r="R7" s="199"/>
      <c r="S7" s="199"/>
      <c r="T7" s="109"/>
      <c r="U7" s="109"/>
      <c r="V7" s="109"/>
      <c r="W7" s="109"/>
      <c r="X7" s="109"/>
      <c r="Y7" s="109"/>
      <c r="Z7" s="109"/>
      <c r="AA7" s="109"/>
      <c r="AB7" s="109"/>
    </row>
    <row r="8" spans="1:28" s="39" customFormat="1" ht="18.75" x14ac:dyDescent="0.2">
      <c r="A8" s="200" t="s">
        <v>251</v>
      </c>
      <c r="B8" s="200"/>
      <c r="C8" s="200"/>
      <c r="D8" s="200"/>
      <c r="E8" s="200"/>
      <c r="F8" s="200"/>
      <c r="G8" s="200"/>
      <c r="H8" s="200"/>
      <c r="I8" s="200"/>
      <c r="J8" s="200"/>
      <c r="K8" s="200"/>
      <c r="L8" s="200"/>
      <c r="M8" s="200"/>
      <c r="N8" s="200"/>
      <c r="O8" s="200"/>
      <c r="P8" s="200"/>
      <c r="Q8" s="200"/>
      <c r="R8" s="200"/>
      <c r="S8" s="200"/>
      <c r="T8" s="109"/>
      <c r="U8" s="109"/>
      <c r="V8" s="109"/>
      <c r="W8" s="109"/>
      <c r="X8" s="109"/>
      <c r="Y8" s="109"/>
      <c r="Z8" s="109"/>
      <c r="AA8" s="109"/>
      <c r="AB8" s="109"/>
    </row>
    <row r="9" spans="1:28" s="39" customFormat="1" ht="18.75" x14ac:dyDescent="0.2">
      <c r="A9" s="198" t="s">
        <v>4</v>
      </c>
      <c r="B9" s="198"/>
      <c r="C9" s="198"/>
      <c r="D9" s="198"/>
      <c r="E9" s="198"/>
      <c r="F9" s="198"/>
      <c r="G9" s="198"/>
      <c r="H9" s="198"/>
      <c r="I9" s="198"/>
      <c r="J9" s="198"/>
      <c r="K9" s="198"/>
      <c r="L9" s="198"/>
      <c r="M9" s="198"/>
      <c r="N9" s="198"/>
      <c r="O9" s="198"/>
      <c r="P9" s="198"/>
      <c r="Q9" s="198"/>
      <c r="R9" s="198"/>
      <c r="S9" s="198"/>
      <c r="T9" s="109"/>
      <c r="U9" s="109"/>
      <c r="V9" s="109"/>
      <c r="W9" s="109"/>
      <c r="X9" s="109"/>
      <c r="Y9" s="109"/>
      <c r="Z9" s="109"/>
      <c r="AA9" s="109"/>
      <c r="AB9" s="109"/>
    </row>
    <row r="10" spans="1:28" s="39" customFormat="1" ht="18.75" x14ac:dyDescent="0.2">
      <c r="A10" s="199"/>
      <c r="B10" s="199"/>
      <c r="C10" s="199"/>
      <c r="D10" s="199"/>
      <c r="E10" s="199"/>
      <c r="F10" s="199"/>
      <c r="G10" s="199"/>
      <c r="H10" s="199"/>
      <c r="I10" s="199"/>
      <c r="J10" s="199"/>
      <c r="K10" s="199"/>
      <c r="L10" s="199"/>
      <c r="M10" s="199"/>
      <c r="N10" s="199"/>
      <c r="O10" s="199"/>
      <c r="P10" s="199"/>
      <c r="Q10" s="199"/>
      <c r="R10" s="199"/>
      <c r="S10" s="199"/>
      <c r="T10" s="109"/>
      <c r="U10" s="109"/>
      <c r="V10" s="109"/>
      <c r="W10" s="109"/>
      <c r="X10" s="109"/>
      <c r="Y10" s="109"/>
      <c r="Z10" s="109"/>
      <c r="AA10" s="109"/>
      <c r="AB10" s="109"/>
    </row>
    <row r="11" spans="1:28" s="39" customFormat="1" ht="18.75" x14ac:dyDescent="0.2">
      <c r="A11" s="200" t="str">
        <f>'1. паспорт местоположение'!A12:C12</f>
        <v>J_Che246_19</v>
      </c>
      <c r="B11" s="200"/>
      <c r="C11" s="200"/>
      <c r="D11" s="200"/>
      <c r="E11" s="200"/>
      <c r="F11" s="200"/>
      <c r="G11" s="200"/>
      <c r="H11" s="200"/>
      <c r="I11" s="200"/>
      <c r="J11" s="200"/>
      <c r="K11" s="200"/>
      <c r="L11" s="200"/>
      <c r="M11" s="200"/>
      <c r="N11" s="200"/>
      <c r="O11" s="200"/>
      <c r="P11" s="200"/>
      <c r="Q11" s="200"/>
      <c r="R11" s="200"/>
      <c r="S11" s="200"/>
      <c r="T11" s="109"/>
      <c r="U11" s="109"/>
      <c r="V11" s="109"/>
      <c r="W11" s="109"/>
      <c r="X11" s="109"/>
      <c r="Y11" s="109"/>
      <c r="Z11" s="109"/>
      <c r="AA11" s="109"/>
      <c r="AB11" s="109"/>
    </row>
    <row r="12" spans="1:28" s="39" customFormat="1" ht="18.75" x14ac:dyDescent="0.2">
      <c r="A12" s="198" t="s">
        <v>3</v>
      </c>
      <c r="B12" s="198"/>
      <c r="C12" s="198"/>
      <c r="D12" s="198"/>
      <c r="E12" s="198"/>
      <c r="F12" s="198"/>
      <c r="G12" s="198"/>
      <c r="H12" s="198"/>
      <c r="I12" s="198"/>
      <c r="J12" s="198"/>
      <c r="K12" s="198"/>
      <c r="L12" s="198"/>
      <c r="M12" s="198"/>
      <c r="N12" s="198"/>
      <c r="O12" s="198"/>
      <c r="P12" s="198"/>
      <c r="Q12" s="198"/>
      <c r="R12" s="198"/>
      <c r="S12" s="198"/>
      <c r="T12" s="109"/>
      <c r="U12" s="109"/>
      <c r="V12" s="109"/>
      <c r="W12" s="109"/>
      <c r="X12" s="109"/>
      <c r="Y12" s="109"/>
      <c r="Z12" s="109"/>
      <c r="AA12" s="109"/>
      <c r="AB12" s="109"/>
    </row>
    <row r="13" spans="1:28" s="4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76"/>
      <c r="U13" s="76"/>
      <c r="V13" s="76"/>
      <c r="W13" s="76"/>
      <c r="X13" s="76"/>
      <c r="Y13" s="76"/>
      <c r="Z13" s="76"/>
      <c r="AA13" s="76"/>
      <c r="AB13" s="76"/>
    </row>
    <row r="14" spans="1:28" s="49" customFormat="1" ht="18.75" x14ac:dyDescent="0.2">
      <c r="A14" s="200"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4" s="200"/>
      <c r="C14" s="200"/>
      <c r="D14" s="200"/>
      <c r="E14" s="200"/>
      <c r="F14" s="200"/>
      <c r="G14" s="200"/>
      <c r="H14" s="200"/>
      <c r="I14" s="200"/>
      <c r="J14" s="200"/>
      <c r="K14" s="200"/>
      <c r="L14" s="200"/>
      <c r="M14" s="200"/>
      <c r="N14" s="200"/>
      <c r="O14" s="200"/>
      <c r="P14" s="200"/>
      <c r="Q14" s="200"/>
      <c r="R14" s="200"/>
      <c r="S14" s="200"/>
      <c r="T14" s="110"/>
      <c r="U14" s="110"/>
      <c r="V14" s="110"/>
      <c r="W14" s="110"/>
      <c r="X14" s="110"/>
      <c r="Y14" s="110"/>
      <c r="Z14" s="110"/>
      <c r="AA14" s="110"/>
      <c r="AB14" s="110"/>
    </row>
    <row r="15" spans="1:28" s="49" customFormat="1" ht="15" customHeight="1" x14ac:dyDescent="0.2">
      <c r="A15" s="198" t="s">
        <v>2</v>
      </c>
      <c r="B15" s="198"/>
      <c r="C15" s="198"/>
      <c r="D15" s="198"/>
      <c r="E15" s="198"/>
      <c r="F15" s="198"/>
      <c r="G15" s="198"/>
      <c r="H15" s="198"/>
      <c r="I15" s="198"/>
      <c r="J15" s="198"/>
      <c r="K15" s="198"/>
      <c r="L15" s="198"/>
      <c r="M15" s="198"/>
      <c r="N15" s="198"/>
      <c r="O15" s="198"/>
      <c r="P15" s="198"/>
      <c r="Q15" s="198"/>
      <c r="R15" s="198"/>
      <c r="S15" s="198"/>
      <c r="T15" s="111"/>
      <c r="U15" s="111"/>
      <c r="V15" s="111"/>
      <c r="W15" s="111"/>
      <c r="X15" s="111"/>
      <c r="Y15" s="111"/>
      <c r="Z15" s="111"/>
      <c r="AA15" s="111"/>
      <c r="AB15" s="111"/>
    </row>
    <row r="16" spans="1:28" s="49"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77"/>
      <c r="U16" s="77"/>
      <c r="V16" s="77"/>
      <c r="W16" s="77"/>
      <c r="X16" s="77"/>
      <c r="Y16" s="77"/>
    </row>
    <row r="17" spans="1:28" s="49" customFormat="1" ht="45.75" customHeight="1" x14ac:dyDescent="0.2">
      <c r="A17" s="203" t="s">
        <v>288</v>
      </c>
      <c r="B17" s="203"/>
      <c r="C17" s="203"/>
      <c r="D17" s="203"/>
      <c r="E17" s="203"/>
      <c r="F17" s="203"/>
      <c r="G17" s="203"/>
      <c r="H17" s="203"/>
      <c r="I17" s="203"/>
      <c r="J17" s="203"/>
      <c r="K17" s="203"/>
      <c r="L17" s="203"/>
      <c r="M17" s="203"/>
      <c r="N17" s="203"/>
      <c r="O17" s="203"/>
      <c r="P17" s="203"/>
      <c r="Q17" s="203"/>
      <c r="R17" s="203"/>
      <c r="S17" s="203"/>
      <c r="T17" s="112"/>
      <c r="U17" s="112"/>
      <c r="V17" s="112"/>
      <c r="W17" s="112"/>
      <c r="X17" s="112"/>
      <c r="Y17" s="112"/>
      <c r="Z17" s="112"/>
      <c r="AA17" s="112"/>
      <c r="AB17" s="112"/>
    </row>
    <row r="18" spans="1:28" s="49"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77"/>
      <c r="U18" s="77"/>
      <c r="V18" s="77"/>
      <c r="W18" s="77"/>
      <c r="X18" s="77"/>
      <c r="Y18" s="77"/>
    </row>
    <row r="19" spans="1:28" s="49" customFormat="1" ht="54" customHeight="1" x14ac:dyDescent="0.2">
      <c r="A19" s="202" t="s">
        <v>1</v>
      </c>
      <c r="B19" s="202" t="s">
        <v>289</v>
      </c>
      <c r="C19" s="205" t="s">
        <v>290</v>
      </c>
      <c r="D19" s="202" t="s">
        <v>291</v>
      </c>
      <c r="E19" s="202" t="s">
        <v>292</v>
      </c>
      <c r="F19" s="202" t="s">
        <v>293</v>
      </c>
      <c r="G19" s="202" t="s">
        <v>294</v>
      </c>
      <c r="H19" s="202" t="s">
        <v>295</v>
      </c>
      <c r="I19" s="202" t="s">
        <v>296</v>
      </c>
      <c r="J19" s="202" t="s">
        <v>297</v>
      </c>
      <c r="K19" s="202" t="s">
        <v>268</v>
      </c>
      <c r="L19" s="202" t="s">
        <v>298</v>
      </c>
      <c r="M19" s="202" t="s">
        <v>299</v>
      </c>
      <c r="N19" s="202" t="s">
        <v>300</v>
      </c>
      <c r="O19" s="202" t="s">
        <v>301</v>
      </c>
      <c r="P19" s="202" t="s">
        <v>302</v>
      </c>
      <c r="Q19" s="202" t="s">
        <v>303</v>
      </c>
      <c r="R19" s="202"/>
      <c r="S19" s="208" t="s">
        <v>304</v>
      </c>
      <c r="T19" s="77"/>
      <c r="U19" s="77"/>
      <c r="V19" s="77"/>
      <c r="W19" s="77"/>
      <c r="X19" s="77"/>
      <c r="Y19" s="77"/>
    </row>
    <row r="20" spans="1:28" s="49" customFormat="1" ht="180.75" customHeight="1" x14ac:dyDescent="0.2">
      <c r="A20" s="202"/>
      <c r="B20" s="202"/>
      <c r="C20" s="206"/>
      <c r="D20" s="202"/>
      <c r="E20" s="202"/>
      <c r="F20" s="202"/>
      <c r="G20" s="202"/>
      <c r="H20" s="202"/>
      <c r="I20" s="202"/>
      <c r="J20" s="202"/>
      <c r="K20" s="202"/>
      <c r="L20" s="202"/>
      <c r="M20" s="202"/>
      <c r="N20" s="202"/>
      <c r="O20" s="202"/>
      <c r="P20" s="202"/>
      <c r="Q20" s="113" t="s">
        <v>305</v>
      </c>
      <c r="R20" s="46" t="s">
        <v>306</v>
      </c>
      <c r="S20" s="208"/>
      <c r="T20" s="76"/>
      <c r="U20" s="76"/>
      <c r="V20" s="76"/>
      <c r="W20" s="76"/>
      <c r="X20" s="76"/>
      <c r="Y20" s="76"/>
      <c r="Z20" s="116"/>
      <c r="AA20" s="116"/>
      <c r="AB20" s="116"/>
    </row>
    <row r="21" spans="1:28" s="49" customFormat="1" ht="18.75" x14ac:dyDescent="0.2">
      <c r="A21" s="113">
        <v>1</v>
      </c>
      <c r="B21" s="143">
        <v>2</v>
      </c>
      <c r="C21" s="113">
        <v>3</v>
      </c>
      <c r="D21" s="143">
        <v>4</v>
      </c>
      <c r="E21" s="113">
        <v>5</v>
      </c>
      <c r="F21" s="143">
        <v>6</v>
      </c>
      <c r="G21" s="113">
        <v>7</v>
      </c>
      <c r="H21" s="143">
        <v>8</v>
      </c>
      <c r="I21" s="113">
        <v>9</v>
      </c>
      <c r="J21" s="143">
        <v>10</v>
      </c>
      <c r="K21" s="113">
        <v>11</v>
      </c>
      <c r="L21" s="143">
        <v>12</v>
      </c>
      <c r="M21" s="113">
        <v>13</v>
      </c>
      <c r="N21" s="143">
        <v>14</v>
      </c>
      <c r="O21" s="113">
        <v>15</v>
      </c>
      <c r="P21" s="143">
        <v>16</v>
      </c>
      <c r="Q21" s="113">
        <v>17</v>
      </c>
      <c r="R21" s="143">
        <v>18</v>
      </c>
      <c r="S21" s="113">
        <v>19</v>
      </c>
      <c r="T21" s="76"/>
      <c r="U21" s="76"/>
      <c r="V21" s="76"/>
      <c r="W21" s="76"/>
      <c r="X21" s="76"/>
      <c r="Y21" s="76"/>
      <c r="Z21" s="116"/>
      <c r="AA21" s="116"/>
      <c r="AB21" s="116"/>
    </row>
    <row r="22" spans="1:28" s="49" customFormat="1" ht="90.75" customHeight="1" x14ac:dyDescent="0.2">
      <c r="A22" s="144">
        <v>1</v>
      </c>
      <c r="B22" s="145" t="s">
        <v>420</v>
      </c>
      <c r="C22" s="145" t="s">
        <v>421</v>
      </c>
      <c r="D22" s="145" t="str">
        <f>IF(B22="нд","нд",IF('3.3 паспорт описание'!C30="Объект введен на основные фонды",'3.3 паспорт описание'!C30,"в работе"))</f>
        <v>в работе</v>
      </c>
      <c r="E22" s="146" t="s">
        <v>395</v>
      </c>
      <c r="F22" s="146" t="s">
        <v>423</v>
      </c>
      <c r="G22" s="160" t="s">
        <v>424</v>
      </c>
      <c r="H22" s="145" t="s">
        <v>284</v>
      </c>
      <c r="I22" s="148">
        <v>0.13</v>
      </c>
      <c r="J22" s="145">
        <v>0.32</v>
      </c>
      <c r="K22" s="178">
        <v>10</v>
      </c>
      <c r="L22" s="178">
        <v>2</v>
      </c>
      <c r="M22" s="145">
        <v>0</v>
      </c>
      <c r="N22" s="67" t="s">
        <v>284</v>
      </c>
      <c r="O22" s="67" t="s">
        <v>284</v>
      </c>
      <c r="P22" s="67" t="s">
        <v>284</v>
      </c>
      <c r="Q22" s="147" t="s">
        <v>418</v>
      </c>
      <c r="R22" s="67" t="s">
        <v>284</v>
      </c>
      <c r="S22" s="144" t="s">
        <v>422</v>
      </c>
      <c r="T22" s="177"/>
      <c r="U22" s="177"/>
      <c r="V22" s="177"/>
      <c r="W22" s="177"/>
      <c r="X22" s="177"/>
      <c r="Y22" s="177"/>
      <c r="Z22" s="116"/>
      <c r="AA22" s="116"/>
      <c r="AB22" s="116"/>
    </row>
    <row r="23" spans="1:28" ht="18.75" x14ac:dyDescent="0.25">
      <c r="A23" s="4" t="s">
        <v>403</v>
      </c>
      <c r="B23" s="4" t="s">
        <v>403</v>
      </c>
      <c r="C23" s="4"/>
      <c r="D23" s="4"/>
      <c r="E23" s="4" t="s">
        <v>403</v>
      </c>
      <c r="F23" s="4" t="s">
        <v>403</v>
      </c>
      <c r="G23" s="4" t="s">
        <v>403</v>
      </c>
      <c r="H23" s="4" t="s">
        <v>403</v>
      </c>
      <c r="I23" s="4"/>
      <c r="J23" s="4"/>
      <c r="K23" s="4"/>
      <c r="L23" s="4"/>
      <c r="M23" s="4" t="s">
        <v>403</v>
      </c>
      <c r="N23" s="4" t="s">
        <v>403</v>
      </c>
      <c r="O23" s="4" t="s">
        <v>403</v>
      </c>
      <c r="P23" s="4" t="s">
        <v>403</v>
      </c>
      <c r="Q23" s="4" t="s">
        <v>403</v>
      </c>
      <c r="R23" s="149"/>
      <c r="S23" s="149"/>
      <c r="T23" s="119"/>
      <c r="U23" s="119"/>
      <c r="V23" s="119"/>
      <c r="W23" s="119"/>
      <c r="X23" s="119"/>
      <c r="Y23" s="119"/>
      <c r="Z23" s="119"/>
      <c r="AA23" s="119"/>
      <c r="AB23" s="119"/>
    </row>
    <row r="24" spans="1:28" ht="15.75" x14ac:dyDescent="0.25">
      <c r="A24" s="150"/>
      <c r="B24" s="145" t="s">
        <v>404</v>
      </c>
      <c r="C24" s="145"/>
      <c r="D24" s="145"/>
      <c r="E24" s="150" t="s">
        <v>405</v>
      </c>
      <c r="F24" s="150" t="s">
        <v>405</v>
      </c>
      <c r="G24" s="150" t="s">
        <v>405</v>
      </c>
      <c r="H24" s="150"/>
      <c r="I24" s="150"/>
      <c r="J24" s="150"/>
      <c r="K24" s="150"/>
      <c r="L24" s="150"/>
      <c r="M24" s="150"/>
      <c r="N24" s="150"/>
      <c r="O24" s="150"/>
      <c r="P24" s="150"/>
      <c r="Q24" s="151"/>
      <c r="R24" s="152"/>
      <c r="S24" s="152"/>
      <c r="T24" s="119"/>
      <c r="U24" s="119"/>
      <c r="V24" s="119"/>
      <c r="W24" s="119"/>
      <c r="X24" s="119"/>
      <c r="Y24" s="119"/>
      <c r="Z24" s="119"/>
      <c r="AA24" s="119"/>
      <c r="AB24" s="119"/>
    </row>
    <row r="25" spans="1:28"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row>
    <row r="26" spans="1:28"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row>
    <row r="27" spans="1:28"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row>
    <row r="28" spans="1:28"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row>
    <row r="29" spans="1:28"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sheetData>
  <mergeCells count="32">
    <mergeCell ref="L19:L20"/>
    <mergeCell ref="O19:O20"/>
    <mergeCell ref="P19:P20"/>
    <mergeCell ref="Q19:R19"/>
    <mergeCell ref="S19:S20"/>
    <mergeCell ref="A11:S11"/>
    <mergeCell ref="A12:S12"/>
    <mergeCell ref="A13:S13"/>
    <mergeCell ref="A14:S14"/>
    <mergeCell ref="A15:S15"/>
    <mergeCell ref="A16:S16"/>
    <mergeCell ref="M19:M20"/>
    <mergeCell ref="N19:N20"/>
    <mergeCell ref="A17:S17"/>
    <mergeCell ref="A18:S18"/>
    <mergeCell ref="A19:A20"/>
    <mergeCell ref="B19:B20"/>
    <mergeCell ref="C19:C20"/>
    <mergeCell ref="D19:D20"/>
    <mergeCell ref="E19:E20"/>
    <mergeCell ref="F19:F20"/>
    <mergeCell ref="I19:I20"/>
    <mergeCell ref="J19:J20"/>
    <mergeCell ref="K19:K20"/>
    <mergeCell ref="G19:G20"/>
    <mergeCell ref="H19:H20"/>
    <mergeCell ref="A9:S9"/>
    <mergeCell ref="A10:S10"/>
    <mergeCell ref="A4:S4"/>
    <mergeCell ref="A6:S6"/>
    <mergeCell ref="A7:S7"/>
    <mergeCell ref="A8:S8"/>
  </mergeCells>
  <phoneticPr fontId="6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42"/>
  <sheetViews>
    <sheetView zoomScale="55" zoomScaleNormal="55" workbookViewId="0">
      <selection activeCell="C55" sqref="C55"/>
    </sheetView>
  </sheetViews>
  <sheetFormatPr defaultColWidth="10.7109375" defaultRowHeight="15.75" x14ac:dyDescent="0.25"/>
  <cols>
    <col min="1" max="1" width="9.5703125" style="47" customWidth="1"/>
    <col min="2" max="2" width="32.28515625" style="47" customWidth="1"/>
    <col min="3" max="3" width="41.28515625" style="47" customWidth="1"/>
    <col min="4" max="4" width="16.140625" style="47" customWidth="1"/>
    <col min="5" max="5" width="11.140625" style="47" customWidth="1"/>
    <col min="6" max="6" width="12.8554687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16384" width="10.7109375" style="47"/>
  </cols>
  <sheetData>
    <row r="2" spans="1:256" ht="18.75" x14ac:dyDescent="0.25">
      <c r="T2" s="40" t="s">
        <v>22</v>
      </c>
    </row>
    <row r="3" spans="1:256" ht="18.75" x14ac:dyDescent="0.3">
      <c r="A3" s="38"/>
      <c r="B3" s="39"/>
      <c r="C3" s="39"/>
      <c r="D3" s="39"/>
      <c r="E3" s="39"/>
      <c r="F3" s="39"/>
      <c r="G3" s="39"/>
      <c r="H3" s="39"/>
      <c r="I3" s="39"/>
      <c r="J3" s="39"/>
      <c r="K3" s="39"/>
      <c r="L3" s="39"/>
      <c r="M3" s="39"/>
      <c r="N3" s="39"/>
      <c r="O3" s="39"/>
      <c r="P3" s="39"/>
      <c r="Q3" s="39"/>
      <c r="R3" s="39"/>
      <c r="S3" s="39"/>
      <c r="T3" s="41" t="s">
        <v>6</v>
      </c>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s="39"/>
      <c r="HV3" s="39"/>
      <c r="HW3" s="39"/>
      <c r="HX3" s="39"/>
      <c r="HY3" s="39"/>
      <c r="HZ3" s="39"/>
      <c r="IA3" s="39"/>
      <c r="IB3" s="39"/>
      <c r="IC3" s="39"/>
      <c r="ID3" s="39"/>
      <c r="IE3" s="39"/>
      <c r="IF3" s="39"/>
      <c r="IG3" s="39"/>
      <c r="IH3" s="39"/>
      <c r="II3" s="39"/>
      <c r="IJ3" s="39"/>
      <c r="IK3" s="39"/>
      <c r="IL3" s="39"/>
      <c r="IM3" s="39"/>
      <c r="IN3" s="39"/>
      <c r="IO3" s="39"/>
      <c r="IP3" s="39"/>
      <c r="IQ3" s="39"/>
      <c r="IR3" s="39"/>
      <c r="IS3" s="39"/>
      <c r="IT3" s="39"/>
      <c r="IU3" s="39"/>
      <c r="IV3" s="39"/>
    </row>
    <row r="4" spans="1:256" ht="18.75" x14ac:dyDescent="0.3">
      <c r="A4" s="38"/>
      <c r="B4" s="39"/>
      <c r="C4" s="39"/>
      <c r="D4" s="39"/>
      <c r="E4" s="39"/>
      <c r="F4" s="39"/>
      <c r="G4" s="39"/>
      <c r="H4" s="39"/>
      <c r="I4" s="39"/>
      <c r="J4" s="39"/>
      <c r="K4" s="39"/>
      <c r="L4" s="39"/>
      <c r="M4" s="39"/>
      <c r="N4" s="39"/>
      <c r="O4" s="39"/>
      <c r="P4" s="39"/>
      <c r="Q4" s="39"/>
      <c r="R4" s="39"/>
      <c r="S4" s="39"/>
      <c r="T4" s="41" t="s">
        <v>21</v>
      </c>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row>
    <row r="5" spans="1:256" ht="18.75" x14ac:dyDescent="0.3">
      <c r="A5" s="38"/>
      <c r="B5" s="39"/>
      <c r="C5" s="39"/>
      <c r="D5" s="39"/>
      <c r="E5" s="39"/>
      <c r="F5" s="39"/>
      <c r="G5" s="39"/>
      <c r="H5" s="39"/>
      <c r="I5" s="39"/>
      <c r="J5" s="39"/>
      <c r="K5" s="39"/>
      <c r="L5" s="39"/>
      <c r="M5" s="39"/>
      <c r="N5" s="39"/>
      <c r="O5" s="39"/>
      <c r="P5" s="39"/>
      <c r="Q5" s="39"/>
      <c r="R5" s="39"/>
      <c r="S5" s="39"/>
      <c r="T5" s="41"/>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row>
    <row r="6" spans="1:256" x14ac:dyDescent="0.25">
      <c r="A6" s="190" t="str">
        <f>'1. паспорт местоположение'!$A$5</f>
        <v>Год раскрытия информации: 2019 год</v>
      </c>
      <c r="B6" s="190"/>
      <c r="C6" s="190"/>
      <c r="D6" s="190"/>
      <c r="E6" s="190"/>
      <c r="F6" s="190"/>
      <c r="G6" s="190"/>
      <c r="H6" s="190"/>
      <c r="I6" s="190"/>
      <c r="J6" s="190"/>
      <c r="K6" s="190"/>
      <c r="L6" s="190"/>
      <c r="M6" s="190"/>
      <c r="N6" s="190"/>
      <c r="O6" s="190"/>
      <c r="P6" s="190"/>
      <c r="Q6" s="190"/>
      <c r="R6" s="190"/>
      <c r="S6" s="190"/>
      <c r="T6" s="190"/>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row>
    <row r="7" spans="1:256" x14ac:dyDescent="0.25">
      <c r="A7" s="42"/>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row>
    <row r="8" spans="1:256" ht="18.75" x14ac:dyDescent="0.25">
      <c r="A8" s="199" t="s">
        <v>5</v>
      </c>
      <c r="B8" s="199"/>
      <c r="C8" s="199"/>
      <c r="D8" s="199"/>
      <c r="E8" s="199"/>
      <c r="F8" s="199"/>
      <c r="G8" s="199"/>
      <c r="H8" s="199"/>
      <c r="I8" s="199"/>
      <c r="J8" s="199"/>
      <c r="K8" s="199"/>
      <c r="L8" s="199"/>
      <c r="M8" s="199"/>
      <c r="N8" s="199"/>
      <c r="O8" s="199"/>
      <c r="P8" s="199"/>
      <c r="Q8" s="199"/>
      <c r="R8" s="199"/>
      <c r="S8" s="199"/>
      <c r="T8" s="19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row>
    <row r="9" spans="1:256" ht="18.75" x14ac:dyDescent="0.25">
      <c r="A9" s="199"/>
      <c r="B9" s="199"/>
      <c r="C9" s="199"/>
      <c r="D9" s="199"/>
      <c r="E9" s="199"/>
      <c r="F9" s="199"/>
      <c r="G9" s="199"/>
      <c r="H9" s="199"/>
      <c r="I9" s="199"/>
      <c r="J9" s="199"/>
      <c r="K9" s="199"/>
      <c r="L9" s="199"/>
      <c r="M9" s="199"/>
      <c r="N9" s="199"/>
      <c r="O9" s="199"/>
      <c r="P9" s="199"/>
      <c r="Q9" s="199"/>
      <c r="R9" s="199"/>
      <c r="S9" s="199"/>
      <c r="T9" s="19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row>
    <row r="10" spans="1:256" x14ac:dyDescent="0.25">
      <c r="A10" s="209" t="s">
        <v>307</v>
      </c>
      <c r="B10" s="209"/>
      <c r="C10" s="209"/>
      <c r="D10" s="209"/>
      <c r="E10" s="209"/>
      <c r="F10" s="209"/>
      <c r="G10" s="209"/>
      <c r="H10" s="209"/>
      <c r="I10" s="209"/>
      <c r="J10" s="209"/>
      <c r="K10" s="209"/>
      <c r="L10" s="209"/>
      <c r="M10" s="209"/>
      <c r="N10" s="209"/>
      <c r="O10" s="209"/>
      <c r="P10" s="209"/>
      <c r="Q10" s="209"/>
      <c r="R10" s="209"/>
      <c r="S10" s="209"/>
      <c r="T10" s="20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row>
    <row r="11" spans="1:256" x14ac:dyDescent="0.25">
      <c r="A11" s="198" t="s">
        <v>4</v>
      </c>
      <c r="B11" s="198"/>
      <c r="C11" s="198"/>
      <c r="D11" s="198"/>
      <c r="E11" s="198"/>
      <c r="F11" s="198"/>
      <c r="G11" s="198"/>
      <c r="H11" s="198"/>
      <c r="I11" s="198"/>
      <c r="J11" s="198"/>
      <c r="K11" s="198"/>
      <c r="L11" s="198"/>
      <c r="M11" s="198"/>
      <c r="N11" s="198"/>
      <c r="O11" s="198"/>
      <c r="P11" s="198"/>
      <c r="Q11" s="198"/>
      <c r="R11" s="198"/>
      <c r="S11" s="198"/>
      <c r="T11" s="198"/>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row>
    <row r="12" spans="1:256" ht="18.75" x14ac:dyDescent="0.25">
      <c r="A12" s="199"/>
      <c r="B12" s="199"/>
      <c r="C12" s="199"/>
      <c r="D12" s="199"/>
      <c r="E12" s="199"/>
      <c r="F12" s="199"/>
      <c r="G12" s="199"/>
      <c r="H12" s="199"/>
      <c r="I12" s="199"/>
      <c r="J12" s="199"/>
      <c r="K12" s="199"/>
      <c r="L12" s="199"/>
      <c r="M12" s="199"/>
      <c r="N12" s="199"/>
      <c r="O12" s="199"/>
      <c r="P12" s="199"/>
      <c r="Q12" s="199"/>
      <c r="R12" s="199"/>
      <c r="S12" s="199"/>
      <c r="T12" s="19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row>
    <row r="13" spans="1:256" x14ac:dyDescent="0.25">
      <c r="A13" s="209" t="str">
        <f>'1. паспорт местоположение'!A12:C12</f>
        <v>J_Che246_19</v>
      </c>
      <c r="B13" s="210"/>
      <c r="C13" s="210"/>
      <c r="D13" s="210"/>
      <c r="E13" s="210"/>
      <c r="F13" s="210"/>
      <c r="G13" s="210"/>
      <c r="H13" s="210"/>
      <c r="I13" s="210"/>
      <c r="J13" s="210"/>
      <c r="K13" s="210"/>
      <c r="L13" s="210"/>
      <c r="M13" s="210"/>
      <c r="N13" s="210"/>
      <c r="O13" s="210"/>
      <c r="P13" s="210"/>
      <c r="Q13" s="210"/>
      <c r="R13" s="210"/>
      <c r="S13" s="210"/>
      <c r="T13" s="210"/>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row>
    <row r="14" spans="1:256" x14ac:dyDescent="0.25">
      <c r="A14" s="198" t="s">
        <v>3</v>
      </c>
      <c r="B14" s="198"/>
      <c r="C14" s="198"/>
      <c r="D14" s="198"/>
      <c r="E14" s="198"/>
      <c r="F14" s="198"/>
      <c r="G14" s="198"/>
      <c r="H14" s="198"/>
      <c r="I14" s="198"/>
      <c r="J14" s="198"/>
      <c r="K14" s="198"/>
      <c r="L14" s="198"/>
      <c r="M14" s="198"/>
      <c r="N14" s="198"/>
      <c r="O14" s="198"/>
      <c r="P14" s="198"/>
      <c r="Q14" s="198"/>
      <c r="R14" s="198"/>
      <c r="S14" s="198"/>
      <c r="T14" s="198"/>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row>
    <row r="15" spans="1:256" ht="18.75" x14ac:dyDescent="0.25">
      <c r="A15" s="207"/>
      <c r="B15" s="207"/>
      <c r="C15" s="207"/>
      <c r="D15" s="207"/>
      <c r="E15" s="207"/>
      <c r="F15" s="207"/>
      <c r="G15" s="207"/>
      <c r="H15" s="207"/>
      <c r="I15" s="207"/>
      <c r="J15" s="207"/>
      <c r="K15" s="207"/>
      <c r="L15" s="207"/>
      <c r="M15" s="207"/>
      <c r="N15" s="207"/>
      <c r="O15" s="207"/>
      <c r="P15" s="207"/>
      <c r="Q15" s="207"/>
      <c r="R15" s="207"/>
      <c r="S15" s="207"/>
      <c r="T15" s="207"/>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row>
    <row r="16" spans="1:256" x14ac:dyDescent="0.25">
      <c r="A16" s="209"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6" s="209"/>
      <c r="C16" s="209"/>
      <c r="D16" s="209"/>
      <c r="E16" s="209"/>
      <c r="F16" s="209"/>
      <c r="G16" s="209"/>
      <c r="H16" s="209"/>
      <c r="I16" s="209"/>
      <c r="J16" s="209"/>
      <c r="K16" s="209"/>
      <c r="L16" s="209"/>
      <c r="M16" s="209"/>
      <c r="N16" s="209"/>
      <c r="O16" s="209"/>
      <c r="P16" s="209"/>
      <c r="Q16" s="209"/>
      <c r="R16" s="209"/>
      <c r="S16" s="209"/>
      <c r="T16" s="20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row>
    <row r="17" spans="1:256" x14ac:dyDescent="0.25">
      <c r="A17" s="198" t="s">
        <v>2</v>
      </c>
      <c r="B17" s="198"/>
      <c r="C17" s="198"/>
      <c r="D17" s="198"/>
      <c r="E17" s="198"/>
      <c r="F17" s="198"/>
      <c r="G17" s="198"/>
      <c r="H17" s="198"/>
      <c r="I17" s="198"/>
      <c r="J17" s="198"/>
      <c r="K17" s="198"/>
      <c r="L17" s="198"/>
      <c r="M17" s="198"/>
      <c r="N17" s="198"/>
      <c r="O17" s="198"/>
      <c r="P17" s="198"/>
      <c r="Q17" s="198"/>
      <c r="R17" s="198"/>
      <c r="S17" s="198"/>
      <c r="T17" s="198"/>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row>
    <row r="18" spans="1:256" ht="18.75" x14ac:dyDescent="0.25">
      <c r="A18" s="201"/>
      <c r="B18" s="201"/>
      <c r="C18" s="201"/>
      <c r="D18" s="201"/>
      <c r="E18" s="201"/>
      <c r="F18" s="201"/>
      <c r="G18" s="201"/>
      <c r="H18" s="201"/>
      <c r="I18" s="201"/>
      <c r="J18" s="201"/>
      <c r="K18" s="201"/>
      <c r="L18" s="201"/>
      <c r="M18" s="201"/>
      <c r="N18" s="201"/>
      <c r="O18" s="201"/>
      <c r="P18" s="201"/>
      <c r="Q18" s="201"/>
      <c r="R18" s="201"/>
      <c r="S18" s="201"/>
      <c r="T18" s="201"/>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row>
    <row r="19" spans="1:256" ht="18.75" x14ac:dyDescent="0.25">
      <c r="A19" s="200" t="s">
        <v>308</v>
      </c>
      <c r="B19" s="200"/>
      <c r="C19" s="200"/>
      <c r="D19" s="200"/>
      <c r="E19" s="200"/>
      <c r="F19" s="200"/>
      <c r="G19" s="200"/>
      <c r="H19" s="200"/>
      <c r="I19" s="200"/>
      <c r="J19" s="200"/>
      <c r="K19" s="200"/>
      <c r="L19" s="200"/>
      <c r="M19" s="200"/>
      <c r="N19" s="200"/>
      <c r="O19" s="200"/>
      <c r="P19" s="200"/>
      <c r="Q19" s="200"/>
      <c r="R19" s="200"/>
      <c r="S19" s="200"/>
      <c r="T19" s="200"/>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x14ac:dyDescent="0.25">
      <c r="A20" s="212"/>
      <c r="B20" s="212"/>
      <c r="C20" s="212"/>
      <c r="D20" s="212"/>
      <c r="E20" s="212"/>
      <c r="F20" s="212"/>
      <c r="G20" s="212"/>
      <c r="H20" s="212"/>
      <c r="I20" s="212"/>
      <c r="J20" s="212"/>
      <c r="K20" s="212"/>
      <c r="L20" s="212"/>
      <c r="M20" s="212"/>
      <c r="N20" s="212"/>
      <c r="O20" s="212"/>
      <c r="P20" s="212"/>
      <c r="Q20" s="212"/>
      <c r="R20" s="212"/>
      <c r="S20" s="212"/>
      <c r="T20" s="212"/>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c r="HQ20" s="50"/>
      <c r="HR20" s="50"/>
      <c r="HS20" s="50"/>
      <c r="HT20" s="50"/>
      <c r="HU20" s="50"/>
      <c r="HV20" s="50"/>
      <c r="HW20" s="50"/>
      <c r="HX20" s="50"/>
      <c r="HY20" s="50"/>
      <c r="HZ20" s="50"/>
      <c r="IA20" s="50"/>
      <c r="IB20" s="50"/>
      <c r="IC20" s="50"/>
      <c r="ID20" s="50"/>
      <c r="IE20" s="50"/>
      <c r="IF20" s="50"/>
      <c r="IG20" s="50"/>
      <c r="IH20" s="50"/>
      <c r="II20" s="50"/>
      <c r="IJ20" s="50"/>
      <c r="IK20" s="50"/>
      <c r="IL20" s="50"/>
      <c r="IM20" s="50"/>
      <c r="IN20" s="50"/>
      <c r="IO20" s="50"/>
      <c r="IP20" s="50"/>
      <c r="IQ20" s="50"/>
      <c r="IR20" s="50"/>
      <c r="IS20" s="50"/>
      <c r="IT20" s="50"/>
      <c r="IU20" s="50"/>
      <c r="IV20" s="50"/>
    </row>
    <row r="21" spans="1:256" x14ac:dyDescent="0.25">
      <c r="A21" s="213" t="s">
        <v>1</v>
      </c>
      <c r="B21" s="216" t="s">
        <v>309</v>
      </c>
      <c r="C21" s="217"/>
      <c r="D21" s="220" t="s">
        <v>310</v>
      </c>
      <c r="E21" s="216" t="s">
        <v>311</v>
      </c>
      <c r="F21" s="217"/>
      <c r="G21" s="216" t="s">
        <v>312</v>
      </c>
      <c r="H21" s="217"/>
      <c r="I21" s="216" t="s">
        <v>313</v>
      </c>
      <c r="J21" s="217"/>
      <c r="K21" s="220" t="s">
        <v>314</v>
      </c>
      <c r="L21" s="216" t="s">
        <v>315</v>
      </c>
      <c r="M21" s="217"/>
      <c r="N21" s="216" t="s">
        <v>316</v>
      </c>
      <c r="O21" s="217"/>
      <c r="P21" s="220" t="s">
        <v>317</v>
      </c>
      <c r="Q21" s="223" t="s">
        <v>35</v>
      </c>
      <c r="R21" s="225"/>
      <c r="S21" s="223" t="s">
        <v>34</v>
      </c>
      <c r="T21" s="224"/>
    </row>
    <row r="22" spans="1:256" ht="141.75" x14ac:dyDescent="0.25">
      <c r="A22" s="214"/>
      <c r="B22" s="218"/>
      <c r="C22" s="219"/>
      <c r="D22" s="221"/>
      <c r="E22" s="218"/>
      <c r="F22" s="219"/>
      <c r="G22" s="218"/>
      <c r="H22" s="219"/>
      <c r="I22" s="218"/>
      <c r="J22" s="219"/>
      <c r="K22" s="222"/>
      <c r="L22" s="218"/>
      <c r="M22" s="219"/>
      <c r="N22" s="218"/>
      <c r="O22" s="219"/>
      <c r="P22" s="222"/>
      <c r="Q22" s="51" t="s">
        <v>33</v>
      </c>
      <c r="R22" s="51" t="s">
        <v>238</v>
      </c>
      <c r="S22" s="51" t="s">
        <v>32</v>
      </c>
      <c r="T22" s="51" t="s">
        <v>31</v>
      </c>
    </row>
    <row r="23" spans="1:256" x14ac:dyDescent="0.25">
      <c r="A23" s="215"/>
      <c r="B23" s="51" t="s">
        <v>29</v>
      </c>
      <c r="C23" s="51" t="s">
        <v>30</v>
      </c>
      <c r="D23" s="222"/>
      <c r="E23" s="51" t="s">
        <v>29</v>
      </c>
      <c r="F23" s="51" t="s">
        <v>30</v>
      </c>
      <c r="G23" s="51" t="s">
        <v>29</v>
      </c>
      <c r="H23" s="51" t="s">
        <v>30</v>
      </c>
      <c r="I23" s="51" t="s">
        <v>29</v>
      </c>
      <c r="J23" s="51" t="s">
        <v>30</v>
      </c>
      <c r="K23" s="51" t="s">
        <v>29</v>
      </c>
      <c r="L23" s="51" t="s">
        <v>29</v>
      </c>
      <c r="M23" s="51" t="s">
        <v>30</v>
      </c>
      <c r="N23" s="51" t="s">
        <v>29</v>
      </c>
      <c r="O23" s="51" t="s">
        <v>30</v>
      </c>
      <c r="P23" s="75" t="s">
        <v>29</v>
      </c>
      <c r="Q23" s="51" t="s">
        <v>29</v>
      </c>
      <c r="R23" s="51" t="s">
        <v>29</v>
      </c>
      <c r="S23" s="51" t="s">
        <v>29</v>
      </c>
      <c r="T23" s="51" t="s">
        <v>29</v>
      </c>
    </row>
    <row r="24" spans="1:256"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56" x14ac:dyDescent="0.25">
      <c r="A25" s="53">
        <v>1</v>
      </c>
      <c r="B25" s="142" t="s">
        <v>284</v>
      </c>
      <c r="C25" s="142" t="s">
        <v>284</v>
      </c>
      <c r="D25" s="142" t="s">
        <v>284</v>
      </c>
      <c r="E25" s="142" t="s">
        <v>284</v>
      </c>
      <c r="F25" s="142" t="s">
        <v>284</v>
      </c>
      <c r="G25" s="142" t="s">
        <v>284</v>
      </c>
      <c r="H25" s="142" t="s">
        <v>284</v>
      </c>
      <c r="I25" s="142" t="s">
        <v>284</v>
      </c>
      <c r="J25" s="142" t="s">
        <v>284</v>
      </c>
      <c r="K25" s="142" t="s">
        <v>284</v>
      </c>
      <c r="L25" s="142" t="s">
        <v>284</v>
      </c>
      <c r="M25" s="142" t="s">
        <v>284</v>
      </c>
      <c r="N25" s="142" t="s">
        <v>284</v>
      </c>
      <c r="O25" s="142" t="s">
        <v>284</v>
      </c>
      <c r="P25" s="142" t="s">
        <v>284</v>
      </c>
      <c r="Q25" s="142" t="s">
        <v>284</v>
      </c>
      <c r="R25" s="142" t="s">
        <v>284</v>
      </c>
      <c r="S25" s="142" t="s">
        <v>284</v>
      </c>
      <c r="T25" s="142" t="s">
        <v>284</v>
      </c>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row>
    <row r="27" spans="1:256" x14ac:dyDescent="0.25">
      <c r="A27" s="54"/>
      <c r="B27" s="55"/>
      <c r="C27" s="55"/>
      <c r="D27" s="54"/>
      <c r="E27" s="54"/>
      <c r="F27" s="54"/>
      <c r="G27" s="54"/>
      <c r="H27" s="54"/>
      <c r="I27" s="54"/>
      <c r="J27" s="54"/>
      <c r="K27" s="55"/>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c r="HF27" s="54"/>
      <c r="HG27" s="54"/>
      <c r="HH27" s="54"/>
      <c r="HI27" s="54"/>
      <c r="HJ27" s="54"/>
      <c r="HK27" s="54"/>
      <c r="HL27" s="54"/>
      <c r="HM27" s="54"/>
      <c r="HN27" s="54"/>
      <c r="HO27" s="54"/>
      <c r="HP27" s="54"/>
      <c r="HQ27" s="54"/>
      <c r="HR27" s="54"/>
      <c r="HS27" s="54"/>
      <c r="HT27" s="54"/>
      <c r="HU27" s="54"/>
      <c r="HV27" s="54"/>
      <c r="HW27" s="54"/>
      <c r="HX27" s="54"/>
      <c r="HY27" s="54"/>
      <c r="HZ27" s="54"/>
      <c r="IA27" s="54"/>
      <c r="IB27" s="54"/>
      <c r="IC27" s="54"/>
      <c r="ID27" s="54"/>
      <c r="IE27" s="54"/>
      <c r="IF27" s="54"/>
      <c r="IG27" s="54"/>
      <c r="IH27" s="54"/>
      <c r="II27" s="54"/>
      <c r="IJ27" s="54"/>
      <c r="IK27" s="54"/>
      <c r="IL27" s="54"/>
      <c r="IM27" s="54"/>
      <c r="IN27" s="54"/>
      <c r="IO27" s="54"/>
      <c r="IP27" s="54"/>
      <c r="IQ27" s="54"/>
      <c r="IR27" s="54"/>
      <c r="IS27" s="54"/>
      <c r="IT27" s="54"/>
      <c r="IU27" s="54"/>
      <c r="IV27" s="54"/>
    </row>
    <row r="28" spans="1:256" x14ac:dyDescent="0.25">
      <c r="A28" s="54"/>
      <c r="B28" s="56" t="s">
        <v>318</v>
      </c>
      <c r="C28" s="56"/>
      <c r="D28" s="56"/>
      <c r="E28" s="56"/>
      <c r="F28" s="56"/>
      <c r="G28" s="56"/>
      <c r="H28" s="56"/>
      <c r="I28" s="56"/>
      <c r="J28" s="56"/>
      <c r="K28" s="56"/>
      <c r="L28" s="56"/>
      <c r="M28" s="56"/>
      <c r="N28" s="56"/>
      <c r="O28" s="56"/>
      <c r="P28" s="56"/>
      <c r="Q28" s="56"/>
      <c r="R28" s="56"/>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x14ac:dyDescent="0.25">
      <c r="B29" s="211" t="s">
        <v>319</v>
      </c>
      <c r="C29" s="211"/>
      <c r="D29" s="211"/>
      <c r="E29" s="211"/>
      <c r="F29" s="211"/>
      <c r="G29" s="211"/>
      <c r="H29" s="211"/>
      <c r="I29" s="211"/>
      <c r="J29" s="211"/>
      <c r="K29" s="211"/>
      <c r="L29" s="211"/>
      <c r="M29" s="211"/>
      <c r="N29" s="211"/>
      <c r="O29" s="211"/>
      <c r="P29" s="211"/>
      <c r="Q29" s="211"/>
      <c r="R29" s="211"/>
    </row>
    <row r="30" spans="1:256"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256" x14ac:dyDescent="0.25">
      <c r="B31" s="57" t="s">
        <v>320</v>
      </c>
      <c r="C31" s="57"/>
      <c r="D31" s="57"/>
      <c r="E31" s="57"/>
      <c r="F31" s="58"/>
      <c r="G31" s="58"/>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256" x14ac:dyDescent="0.25">
      <c r="B32" s="57" t="s">
        <v>321</v>
      </c>
      <c r="C32" s="57"/>
      <c r="D32" s="57"/>
      <c r="E32" s="57"/>
      <c r="F32" s="58"/>
      <c r="G32" s="58"/>
      <c r="H32" s="57"/>
      <c r="I32" s="57"/>
      <c r="J32" s="57"/>
      <c r="K32" s="57"/>
      <c r="L32" s="57"/>
      <c r="M32" s="57"/>
      <c r="N32" s="57"/>
      <c r="O32" s="57"/>
      <c r="P32" s="57"/>
      <c r="Q32" s="57"/>
      <c r="R32" s="57"/>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1:256" x14ac:dyDescent="0.25">
      <c r="A33" s="58"/>
      <c r="B33" s="57" t="s">
        <v>322</v>
      </c>
      <c r="C33" s="57"/>
      <c r="D33" s="57"/>
      <c r="E33" s="57"/>
      <c r="F33" s="58"/>
      <c r="G33" s="58"/>
      <c r="H33" s="57"/>
      <c r="I33" s="57"/>
      <c r="J33" s="57"/>
      <c r="K33" s="57"/>
      <c r="L33" s="57"/>
      <c r="M33" s="57"/>
      <c r="N33" s="57"/>
      <c r="O33" s="57"/>
      <c r="P33" s="57"/>
      <c r="Q33" s="57"/>
      <c r="R33" s="57"/>
      <c r="S33" s="58"/>
      <c r="T33" s="58"/>
      <c r="U33" s="58"/>
      <c r="V33" s="58"/>
      <c r="W33" s="58"/>
      <c r="X33" s="58"/>
      <c r="Y33" s="58"/>
      <c r="Z33" s="58"/>
      <c r="AA33" s="58"/>
      <c r="AB33" s="58"/>
      <c r="AC33" s="58"/>
      <c r="AD33" s="58"/>
      <c r="AE33" s="58"/>
      <c r="AF33" s="58"/>
      <c r="AG33" s="58"/>
      <c r="AH33" s="58"/>
      <c r="AI33" s="58"/>
      <c r="AJ33" s="58"/>
      <c r="AK33" s="58"/>
      <c r="AL33" s="58"/>
      <c r="AM33" s="58"/>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58"/>
      <c r="DK33" s="58"/>
      <c r="DL33" s="58"/>
      <c r="DM33" s="58"/>
      <c r="DN33" s="58"/>
      <c r="DO33" s="58"/>
      <c r="DP33" s="58"/>
      <c r="DQ33" s="58"/>
      <c r="DR33" s="58"/>
      <c r="DS33" s="58"/>
      <c r="DT33" s="58"/>
      <c r="DU33" s="58"/>
      <c r="DV33" s="58"/>
      <c r="DW33" s="58"/>
      <c r="DX33" s="58"/>
      <c r="DY33" s="58"/>
      <c r="DZ33" s="58"/>
      <c r="EA33" s="58"/>
      <c r="EB33" s="58"/>
      <c r="EC33" s="58"/>
      <c r="ED33" s="58"/>
      <c r="EE33" s="58"/>
      <c r="EF33" s="58"/>
      <c r="EG33" s="58"/>
      <c r="EH33" s="58"/>
      <c r="EI33" s="58"/>
      <c r="EJ33" s="58"/>
      <c r="EK33" s="58"/>
      <c r="EL33" s="58"/>
      <c r="EM33" s="58"/>
      <c r="EN33" s="58"/>
      <c r="EO33" s="58"/>
      <c r="EP33" s="58"/>
      <c r="EQ33" s="58"/>
      <c r="ER33" s="58"/>
      <c r="ES33" s="58"/>
      <c r="ET33" s="58"/>
      <c r="EU33" s="58"/>
      <c r="EV33" s="58"/>
      <c r="EW33" s="58"/>
      <c r="EX33" s="58"/>
      <c r="EY33" s="58"/>
      <c r="EZ33" s="58"/>
      <c r="FA33" s="58"/>
      <c r="FB33" s="58"/>
      <c r="FC33" s="58"/>
      <c r="FD33" s="58"/>
      <c r="FE33" s="58"/>
      <c r="FF33" s="58"/>
      <c r="FG33" s="58"/>
      <c r="FH33" s="58"/>
      <c r="FI33" s="58"/>
      <c r="FJ33" s="58"/>
      <c r="FK33" s="58"/>
      <c r="FL33" s="58"/>
      <c r="FM33" s="58"/>
      <c r="FN33" s="58"/>
      <c r="FO33" s="58"/>
      <c r="FP33" s="58"/>
      <c r="FQ33" s="58"/>
      <c r="FR33" s="58"/>
      <c r="FS33" s="58"/>
      <c r="FT33" s="58"/>
      <c r="FU33" s="58"/>
      <c r="FV33" s="58"/>
      <c r="FW33" s="58"/>
      <c r="FX33" s="58"/>
      <c r="FY33" s="58"/>
      <c r="FZ33" s="58"/>
      <c r="GA33" s="58"/>
      <c r="GB33" s="58"/>
      <c r="GC33" s="58"/>
      <c r="GD33" s="58"/>
      <c r="GE33" s="58"/>
      <c r="GF33" s="58"/>
      <c r="GG33" s="58"/>
      <c r="GH33" s="58"/>
      <c r="GI33" s="58"/>
      <c r="GJ33" s="58"/>
      <c r="GK33" s="58"/>
      <c r="GL33" s="58"/>
      <c r="GM33" s="58"/>
      <c r="GN33" s="58"/>
      <c r="GO33" s="58"/>
      <c r="GP33" s="58"/>
      <c r="GQ33" s="58"/>
      <c r="GR33" s="58"/>
      <c r="GS33" s="58"/>
      <c r="GT33" s="58"/>
      <c r="GU33" s="58"/>
      <c r="GV33" s="58"/>
      <c r="GW33" s="58"/>
      <c r="GX33" s="58"/>
      <c r="GY33" s="58"/>
      <c r="GZ33" s="58"/>
      <c r="HA33" s="58"/>
      <c r="HB33" s="58"/>
      <c r="HC33" s="58"/>
      <c r="HD33" s="58"/>
      <c r="HE33" s="58"/>
      <c r="HF33" s="58"/>
      <c r="HG33" s="58"/>
      <c r="HH33" s="58"/>
      <c r="HI33" s="58"/>
      <c r="HJ33" s="58"/>
      <c r="HK33" s="58"/>
      <c r="HL33" s="58"/>
      <c r="HM33" s="58"/>
      <c r="HN33" s="58"/>
      <c r="HO33" s="58"/>
      <c r="HP33" s="58"/>
      <c r="HQ33" s="58"/>
      <c r="HR33" s="58"/>
      <c r="HS33" s="58"/>
      <c r="HT33" s="58"/>
      <c r="HU33" s="58"/>
      <c r="HV33" s="58"/>
      <c r="HW33" s="58"/>
      <c r="HX33" s="58"/>
      <c r="HY33" s="58"/>
      <c r="HZ33" s="58"/>
      <c r="IA33" s="58"/>
      <c r="IB33" s="58"/>
      <c r="IC33" s="58"/>
      <c r="ID33" s="58"/>
      <c r="IE33" s="58"/>
      <c r="IF33" s="58"/>
      <c r="IG33" s="58"/>
      <c r="IH33" s="58"/>
      <c r="II33" s="58"/>
      <c r="IJ33" s="58"/>
      <c r="IK33" s="58"/>
      <c r="IL33" s="58"/>
      <c r="IM33" s="58"/>
      <c r="IN33" s="58"/>
      <c r="IO33" s="58"/>
      <c r="IP33" s="58"/>
      <c r="IQ33" s="58"/>
      <c r="IR33" s="58"/>
      <c r="IS33" s="58"/>
      <c r="IT33" s="58"/>
      <c r="IU33" s="58"/>
      <c r="IV33" s="58"/>
    </row>
    <row r="34" spans="1:256" x14ac:dyDescent="0.25">
      <c r="A34" s="58"/>
      <c r="B34" s="57" t="s">
        <v>323</v>
      </c>
      <c r="C34" s="57"/>
      <c r="D34" s="57"/>
      <c r="E34" s="57"/>
      <c r="F34" s="58"/>
      <c r="G34" s="58"/>
      <c r="H34" s="57"/>
      <c r="I34" s="57"/>
      <c r="J34" s="57"/>
      <c r="K34" s="57"/>
      <c r="L34" s="57"/>
      <c r="M34" s="57"/>
      <c r="N34" s="57"/>
      <c r="O34" s="57"/>
      <c r="P34" s="57"/>
      <c r="Q34" s="57"/>
      <c r="R34" s="57"/>
      <c r="S34" s="57"/>
      <c r="T34" s="57"/>
      <c r="U34" s="57"/>
      <c r="V34" s="57"/>
      <c r="W34" s="58"/>
      <c r="X34" s="58"/>
      <c r="Y34" s="58"/>
      <c r="Z34" s="58"/>
      <c r="AA34" s="58"/>
      <c r="AB34" s="58"/>
      <c r="AC34" s="58"/>
      <c r="AD34" s="58"/>
      <c r="AE34" s="58"/>
      <c r="AF34" s="58"/>
      <c r="AG34" s="58"/>
      <c r="AH34" s="58"/>
      <c r="AI34" s="58"/>
      <c r="AJ34" s="58"/>
      <c r="AK34" s="58"/>
      <c r="AL34" s="58"/>
      <c r="AM34" s="58"/>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58"/>
      <c r="DK34" s="58"/>
      <c r="DL34" s="58"/>
      <c r="DM34" s="58"/>
      <c r="DN34" s="58"/>
      <c r="DO34" s="58"/>
      <c r="DP34" s="58"/>
      <c r="DQ34" s="58"/>
      <c r="DR34" s="58"/>
      <c r="DS34" s="58"/>
      <c r="DT34" s="58"/>
      <c r="DU34" s="58"/>
      <c r="DV34" s="58"/>
      <c r="DW34" s="58"/>
      <c r="DX34" s="58"/>
      <c r="DY34" s="58"/>
      <c r="DZ34" s="58"/>
      <c r="EA34" s="58"/>
      <c r="EB34" s="58"/>
      <c r="EC34" s="58"/>
      <c r="ED34" s="58"/>
      <c r="EE34" s="58"/>
      <c r="EF34" s="58"/>
      <c r="EG34" s="58"/>
      <c r="EH34" s="58"/>
      <c r="EI34" s="58"/>
      <c r="EJ34" s="58"/>
      <c r="EK34" s="58"/>
      <c r="EL34" s="58"/>
      <c r="EM34" s="58"/>
      <c r="EN34" s="58"/>
      <c r="EO34" s="58"/>
      <c r="EP34" s="58"/>
      <c r="EQ34" s="58"/>
      <c r="ER34" s="58"/>
      <c r="ES34" s="58"/>
      <c r="ET34" s="58"/>
      <c r="EU34" s="58"/>
      <c r="EV34" s="58"/>
      <c r="EW34" s="58"/>
      <c r="EX34" s="58"/>
      <c r="EY34" s="58"/>
      <c r="EZ34" s="58"/>
      <c r="FA34" s="58"/>
      <c r="FB34" s="58"/>
      <c r="FC34" s="58"/>
      <c r="FD34" s="58"/>
      <c r="FE34" s="58"/>
      <c r="FF34" s="58"/>
      <c r="FG34" s="58"/>
      <c r="FH34" s="58"/>
      <c r="FI34" s="58"/>
      <c r="FJ34" s="58"/>
      <c r="FK34" s="58"/>
      <c r="FL34" s="58"/>
      <c r="FM34" s="58"/>
      <c r="FN34" s="58"/>
      <c r="FO34" s="58"/>
      <c r="FP34" s="58"/>
      <c r="FQ34" s="58"/>
      <c r="FR34" s="58"/>
      <c r="FS34" s="58"/>
      <c r="FT34" s="58"/>
      <c r="FU34" s="58"/>
      <c r="FV34" s="58"/>
      <c r="FW34" s="58"/>
      <c r="FX34" s="58"/>
      <c r="FY34" s="58"/>
      <c r="FZ34" s="58"/>
      <c r="GA34" s="58"/>
      <c r="GB34" s="58"/>
      <c r="GC34" s="58"/>
      <c r="GD34" s="58"/>
      <c r="GE34" s="58"/>
      <c r="GF34" s="58"/>
      <c r="GG34" s="58"/>
      <c r="GH34" s="58"/>
      <c r="GI34" s="58"/>
      <c r="GJ34" s="58"/>
      <c r="GK34" s="58"/>
      <c r="GL34" s="58"/>
      <c r="GM34" s="58"/>
      <c r="GN34" s="58"/>
      <c r="GO34" s="58"/>
      <c r="GP34" s="58"/>
      <c r="GQ34" s="58"/>
      <c r="GR34" s="58"/>
      <c r="GS34" s="58"/>
      <c r="GT34" s="58"/>
      <c r="GU34" s="58"/>
      <c r="GV34" s="58"/>
      <c r="GW34" s="58"/>
      <c r="GX34" s="58"/>
      <c r="GY34" s="58"/>
      <c r="GZ34" s="58"/>
      <c r="HA34" s="58"/>
      <c r="HB34" s="58"/>
      <c r="HC34" s="58"/>
      <c r="HD34" s="58"/>
      <c r="HE34" s="58"/>
      <c r="HF34" s="58"/>
      <c r="HG34" s="58"/>
      <c r="HH34" s="58"/>
      <c r="HI34" s="58"/>
      <c r="HJ34" s="58"/>
      <c r="HK34" s="58"/>
      <c r="HL34" s="58"/>
      <c r="HM34" s="58"/>
      <c r="HN34" s="58"/>
      <c r="HO34" s="58"/>
      <c r="HP34" s="58"/>
      <c r="HQ34" s="58"/>
      <c r="HR34" s="58"/>
      <c r="HS34" s="58"/>
      <c r="HT34" s="58"/>
      <c r="HU34" s="58"/>
      <c r="HV34" s="58"/>
      <c r="HW34" s="58"/>
      <c r="HX34" s="58"/>
      <c r="HY34" s="58"/>
      <c r="HZ34" s="58"/>
      <c r="IA34" s="58"/>
      <c r="IB34" s="58"/>
      <c r="IC34" s="58"/>
      <c r="ID34" s="58"/>
      <c r="IE34" s="58"/>
      <c r="IF34" s="58"/>
      <c r="IG34" s="58"/>
      <c r="IH34" s="58"/>
      <c r="II34" s="58"/>
      <c r="IJ34" s="58"/>
      <c r="IK34" s="58"/>
      <c r="IL34" s="58"/>
      <c r="IM34" s="58"/>
      <c r="IN34" s="58"/>
      <c r="IO34" s="58"/>
      <c r="IP34" s="58"/>
      <c r="IQ34" s="58"/>
      <c r="IR34" s="58"/>
      <c r="IS34" s="58"/>
      <c r="IT34" s="58"/>
      <c r="IU34" s="58"/>
      <c r="IV34" s="58"/>
    </row>
    <row r="35" spans="1:256" x14ac:dyDescent="0.25">
      <c r="A35" s="58"/>
      <c r="B35" s="57" t="s">
        <v>324</v>
      </c>
      <c r="C35" s="57"/>
      <c r="D35" s="57"/>
      <c r="E35" s="57"/>
      <c r="F35" s="58"/>
      <c r="G35" s="58"/>
      <c r="H35" s="57"/>
      <c r="I35" s="57"/>
      <c r="J35" s="57"/>
      <c r="K35" s="57"/>
      <c r="L35" s="57"/>
      <c r="M35" s="57"/>
      <c r="N35" s="57"/>
      <c r="O35" s="57"/>
      <c r="P35" s="57"/>
      <c r="Q35" s="57"/>
      <c r="R35" s="57"/>
      <c r="S35" s="57"/>
      <c r="T35" s="57"/>
      <c r="U35" s="57"/>
      <c r="V35" s="57"/>
      <c r="W35" s="58"/>
      <c r="X35" s="58"/>
      <c r="Y35" s="58"/>
      <c r="Z35" s="58"/>
      <c r="AA35" s="58"/>
      <c r="AB35" s="58"/>
      <c r="AC35" s="58"/>
      <c r="AD35" s="58"/>
      <c r="AE35" s="58"/>
      <c r="AF35" s="58"/>
      <c r="AG35" s="58"/>
      <c r="AH35" s="58"/>
      <c r="AI35" s="58"/>
      <c r="AJ35" s="58"/>
      <c r="AK35" s="58"/>
      <c r="AL35" s="58"/>
      <c r="AM35" s="58"/>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c r="CY35" s="60"/>
      <c r="CZ35" s="60"/>
      <c r="DA35" s="60"/>
      <c r="DB35" s="60"/>
      <c r="DC35" s="60"/>
      <c r="DD35" s="60"/>
      <c r="DE35" s="60"/>
      <c r="DF35" s="60"/>
      <c r="DG35" s="60"/>
      <c r="DH35" s="60"/>
      <c r="DI35" s="60"/>
      <c r="DJ35" s="58"/>
      <c r="DK35" s="58"/>
      <c r="DL35" s="58"/>
      <c r="DM35" s="58"/>
      <c r="DN35" s="58"/>
      <c r="DO35" s="58"/>
      <c r="DP35" s="58"/>
      <c r="DQ35" s="58"/>
      <c r="DR35" s="58"/>
      <c r="DS35" s="58"/>
      <c r="DT35" s="58"/>
      <c r="DU35" s="58"/>
      <c r="DV35" s="58"/>
      <c r="DW35" s="58"/>
      <c r="DX35" s="58"/>
      <c r="DY35" s="58"/>
      <c r="DZ35" s="58"/>
      <c r="EA35" s="58"/>
      <c r="EB35" s="58"/>
      <c r="EC35" s="58"/>
      <c r="ED35" s="58"/>
      <c r="EE35" s="58"/>
      <c r="EF35" s="58"/>
      <c r="EG35" s="58"/>
      <c r="EH35" s="58"/>
      <c r="EI35" s="58"/>
      <c r="EJ35" s="58"/>
      <c r="EK35" s="58"/>
      <c r="EL35" s="58"/>
      <c r="EM35" s="58"/>
      <c r="EN35" s="58"/>
      <c r="EO35" s="58"/>
      <c r="EP35" s="58"/>
      <c r="EQ35" s="58"/>
      <c r="ER35" s="58"/>
      <c r="ES35" s="58"/>
      <c r="ET35" s="58"/>
      <c r="EU35" s="58"/>
      <c r="EV35" s="58"/>
      <c r="EW35" s="58"/>
      <c r="EX35" s="58"/>
      <c r="EY35" s="58"/>
      <c r="EZ35" s="58"/>
      <c r="FA35" s="58"/>
      <c r="FB35" s="58"/>
      <c r="FC35" s="58"/>
      <c r="FD35" s="58"/>
      <c r="FE35" s="58"/>
      <c r="FF35" s="58"/>
      <c r="FG35" s="58"/>
      <c r="FH35" s="58"/>
      <c r="FI35" s="58"/>
      <c r="FJ35" s="58"/>
      <c r="FK35" s="58"/>
      <c r="FL35" s="58"/>
      <c r="FM35" s="58"/>
      <c r="FN35" s="58"/>
      <c r="FO35" s="58"/>
      <c r="FP35" s="58"/>
      <c r="FQ35" s="58"/>
      <c r="FR35" s="58"/>
      <c r="FS35" s="58"/>
      <c r="FT35" s="58"/>
      <c r="FU35" s="58"/>
      <c r="FV35" s="58"/>
      <c r="FW35" s="58"/>
      <c r="FX35" s="58"/>
      <c r="FY35" s="58"/>
      <c r="FZ35" s="58"/>
      <c r="GA35" s="58"/>
      <c r="GB35" s="58"/>
      <c r="GC35" s="58"/>
      <c r="GD35" s="58"/>
      <c r="GE35" s="58"/>
      <c r="GF35" s="58"/>
      <c r="GG35" s="58"/>
      <c r="GH35" s="58"/>
      <c r="GI35" s="58"/>
      <c r="GJ35" s="58"/>
      <c r="GK35" s="58"/>
      <c r="GL35" s="58"/>
      <c r="GM35" s="58"/>
      <c r="GN35" s="58"/>
      <c r="GO35" s="58"/>
      <c r="GP35" s="58"/>
      <c r="GQ35" s="58"/>
      <c r="GR35" s="58"/>
      <c r="GS35" s="58"/>
      <c r="GT35" s="58"/>
      <c r="GU35" s="58"/>
      <c r="GV35" s="58"/>
      <c r="GW35" s="58"/>
      <c r="GX35" s="58"/>
      <c r="GY35" s="58"/>
      <c r="GZ35" s="58"/>
      <c r="HA35" s="58"/>
      <c r="HB35" s="58"/>
      <c r="HC35" s="58"/>
      <c r="HD35" s="58"/>
      <c r="HE35" s="58"/>
      <c r="HF35" s="58"/>
      <c r="HG35" s="58"/>
      <c r="HH35" s="58"/>
      <c r="HI35" s="58"/>
      <c r="HJ35" s="58"/>
      <c r="HK35" s="58"/>
      <c r="HL35" s="58"/>
      <c r="HM35" s="58"/>
      <c r="HN35" s="58"/>
      <c r="HO35" s="58"/>
      <c r="HP35" s="58"/>
      <c r="HQ35" s="58"/>
      <c r="HR35" s="58"/>
      <c r="HS35" s="58"/>
      <c r="HT35" s="58"/>
      <c r="HU35" s="58"/>
      <c r="HV35" s="58"/>
      <c r="HW35" s="58"/>
      <c r="HX35" s="58"/>
      <c r="HY35" s="58"/>
      <c r="HZ35" s="58"/>
      <c r="IA35" s="58"/>
      <c r="IB35" s="58"/>
      <c r="IC35" s="58"/>
      <c r="ID35" s="58"/>
      <c r="IE35" s="58"/>
      <c r="IF35" s="58"/>
      <c r="IG35" s="58"/>
      <c r="IH35" s="58"/>
      <c r="II35" s="58"/>
      <c r="IJ35" s="58"/>
      <c r="IK35" s="58"/>
      <c r="IL35" s="58"/>
      <c r="IM35" s="58"/>
      <c r="IN35" s="58"/>
      <c r="IO35" s="58"/>
      <c r="IP35" s="58"/>
      <c r="IQ35" s="58"/>
      <c r="IR35" s="58"/>
      <c r="IS35" s="58"/>
      <c r="IT35" s="58"/>
      <c r="IU35" s="58"/>
      <c r="IV35" s="58"/>
    </row>
    <row r="36" spans="1:256" x14ac:dyDescent="0.25">
      <c r="A36" s="58"/>
      <c r="B36" s="57" t="s">
        <v>325</v>
      </c>
      <c r="C36" s="57"/>
      <c r="D36" s="57"/>
      <c r="E36" s="57"/>
      <c r="F36" s="58"/>
      <c r="G36" s="58"/>
      <c r="H36" s="57"/>
      <c r="I36" s="57"/>
      <c r="J36" s="57"/>
      <c r="K36" s="57"/>
      <c r="L36" s="57"/>
      <c r="M36" s="57"/>
      <c r="N36" s="57"/>
      <c r="O36" s="57"/>
      <c r="P36" s="57"/>
      <c r="Q36" s="57"/>
      <c r="R36" s="57"/>
      <c r="S36" s="57"/>
      <c r="T36" s="57"/>
      <c r="U36" s="57"/>
      <c r="V36" s="57"/>
      <c r="W36" s="58"/>
      <c r="X36" s="58"/>
      <c r="Y36" s="58"/>
      <c r="Z36" s="58"/>
      <c r="AA36" s="58"/>
      <c r="AB36" s="58"/>
      <c r="AC36" s="58"/>
      <c r="AD36" s="58"/>
      <c r="AE36" s="58"/>
      <c r="AF36" s="58"/>
      <c r="AG36" s="58"/>
      <c r="AH36" s="58"/>
      <c r="AI36" s="58"/>
      <c r="AJ36" s="58"/>
      <c r="AK36" s="58"/>
      <c r="AL36" s="58"/>
      <c r="AM36" s="58"/>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58"/>
      <c r="DK36" s="58"/>
      <c r="DL36" s="58"/>
      <c r="DM36" s="58"/>
      <c r="DN36" s="58"/>
      <c r="DO36" s="58"/>
      <c r="DP36" s="58"/>
      <c r="DQ36" s="58"/>
      <c r="DR36" s="58"/>
      <c r="DS36" s="58"/>
      <c r="DT36" s="58"/>
      <c r="DU36" s="58"/>
      <c r="DV36" s="58"/>
      <c r="DW36" s="58"/>
      <c r="DX36" s="58"/>
      <c r="DY36" s="58"/>
      <c r="DZ36" s="58"/>
      <c r="EA36" s="58"/>
      <c r="EB36" s="58"/>
      <c r="EC36" s="58"/>
      <c r="ED36" s="58"/>
      <c r="EE36" s="58"/>
      <c r="EF36" s="58"/>
      <c r="EG36" s="58"/>
      <c r="EH36" s="58"/>
      <c r="EI36" s="58"/>
      <c r="EJ36" s="58"/>
      <c r="EK36" s="58"/>
      <c r="EL36" s="58"/>
      <c r="EM36" s="58"/>
      <c r="EN36" s="58"/>
      <c r="EO36" s="58"/>
      <c r="EP36" s="58"/>
      <c r="EQ36" s="58"/>
      <c r="ER36" s="58"/>
      <c r="ES36" s="58"/>
      <c r="ET36" s="58"/>
      <c r="EU36" s="58"/>
      <c r="EV36" s="58"/>
      <c r="EW36" s="58"/>
      <c r="EX36" s="58"/>
      <c r="EY36" s="58"/>
      <c r="EZ36" s="58"/>
      <c r="FA36" s="58"/>
      <c r="FB36" s="58"/>
      <c r="FC36" s="58"/>
      <c r="FD36" s="58"/>
      <c r="FE36" s="58"/>
      <c r="FF36" s="58"/>
      <c r="FG36" s="58"/>
      <c r="FH36" s="58"/>
      <c r="FI36" s="58"/>
      <c r="FJ36" s="58"/>
      <c r="FK36" s="58"/>
      <c r="FL36" s="58"/>
      <c r="FM36" s="58"/>
      <c r="FN36" s="58"/>
      <c r="FO36" s="58"/>
      <c r="FP36" s="58"/>
      <c r="FQ36" s="58"/>
      <c r="FR36" s="58"/>
      <c r="FS36" s="58"/>
      <c r="FT36" s="58"/>
      <c r="FU36" s="58"/>
      <c r="FV36" s="58"/>
      <c r="FW36" s="58"/>
      <c r="FX36" s="58"/>
      <c r="FY36" s="58"/>
      <c r="FZ36" s="58"/>
      <c r="GA36" s="58"/>
      <c r="GB36" s="58"/>
      <c r="GC36" s="58"/>
      <c r="GD36" s="58"/>
      <c r="GE36" s="58"/>
      <c r="GF36" s="58"/>
      <c r="GG36" s="58"/>
      <c r="GH36" s="58"/>
      <c r="GI36" s="58"/>
      <c r="GJ36" s="58"/>
      <c r="GK36" s="58"/>
      <c r="GL36" s="58"/>
      <c r="GM36" s="58"/>
      <c r="GN36" s="58"/>
      <c r="GO36" s="58"/>
      <c r="GP36" s="58"/>
      <c r="GQ36" s="58"/>
      <c r="GR36" s="58"/>
      <c r="GS36" s="58"/>
      <c r="GT36" s="58"/>
      <c r="GU36" s="58"/>
      <c r="GV36" s="58"/>
      <c r="GW36" s="58"/>
      <c r="GX36" s="58"/>
      <c r="GY36" s="58"/>
      <c r="GZ36" s="58"/>
      <c r="HA36" s="58"/>
      <c r="HB36" s="58"/>
      <c r="HC36" s="58"/>
      <c r="HD36" s="58"/>
      <c r="HE36" s="58"/>
      <c r="HF36" s="58"/>
      <c r="HG36" s="58"/>
      <c r="HH36" s="58"/>
      <c r="HI36" s="58"/>
      <c r="HJ36" s="58"/>
      <c r="HK36" s="58"/>
      <c r="HL36" s="58"/>
      <c r="HM36" s="58"/>
      <c r="HN36" s="58"/>
      <c r="HO36" s="58"/>
      <c r="HP36" s="58"/>
      <c r="HQ36" s="58"/>
      <c r="HR36" s="58"/>
      <c r="HS36" s="58"/>
      <c r="HT36" s="58"/>
      <c r="HU36" s="58"/>
      <c r="HV36" s="58"/>
      <c r="HW36" s="58"/>
      <c r="HX36" s="58"/>
      <c r="HY36" s="58"/>
      <c r="HZ36" s="58"/>
      <c r="IA36" s="58"/>
      <c r="IB36" s="58"/>
      <c r="IC36" s="58"/>
      <c r="ID36" s="58"/>
      <c r="IE36" s="58"/>
      <c r="IF36" s="58"/>
      <c r="IG36" s="58"/>
      <c r="IH36" s="58"/>
      <c r="II36" s="58"/>
      <c r="IJ36" s="58"/>
      <c r="IK36" s="58"/>
      <c r="IL36" s="58"/>
      <c r="IM36" s="58"/>
      <c r="IN36" s="58"/>
      <c r="IO36" s="58"/>
      <c r="IP36" s="58"/>
      <c r="IQ36" s="58"/>
      <c r="IR36" s="58"/>
      <c r="IS36" s="58"/>
      <c r="IT36" s="58"/>
      <c r="IU36" s="58"/>
      <c r="IV36" s="58"/>
    </row>
    <row r="37" spans="1:256" x14ac:dyDescent="0.25">
      <c r="A37" s="58"/>
      <c r="B37" s="57" t="s">
        <v>326</v>
      </c>
      <c r="C37" s="57"/>
      <c r="D37" s="57"/>
      <c r="E37" s="57"/>
      <c r="F37" s="58"/>
      <c r="G37" s="58"/>
      <c r="H37" s="57"/>
      <c r="I37" s="57"/>
      <c r="J37" s="57"/>
      <c r="K37" s="57"/>
      <c r="L37" s="57"/>
      <c r="M37" s="57"/>
      <c r="N37" s="57"/>
      <c r="O37" s="57"/>
      <c r="P37" s="57"/>
      <c r="Q37" s="57"/>
      <c r="R37" s="57"/>
      <c r="S37" s="57"/>
      <c r="T37" s="57"/>
      <c r="U37" s="57"/>
      <c r="V37" s="57"/>
      <c r="W37" s="58"/>
      <c r="X37" s="58"/>
      <c r="Y37" s="58"/>
      <c r="Z37" s="58"/>
      <c r="AA37" s="58"/>
      <c r="AB37" s="58"/>
      <c r="AC37" s="58"/>
      <c r="AD37" s="58"/>
      <c r="AE37" s="58"/>
      <c r="AF37" s="58"/>
      <c r="AG37" s="58"/>
      <c r="AH37" s="58"/>
      <c r="AI37" s="58"/>
      <c r="AJ37" s="58"/>
      <c r="AK37" s="58"/>
      <c r="AL37" s="58"/>
      <c r="AM37" s="58"/>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58"/>
      <c r="DK37" s="58"/>
      <c r="DL37" s="58"/>
      <c r="DM37" s="58"/>
      <c r="DN37" s="58"/>
      <c r="DO37" s="58"/>
      <c r="DP37" s="58"/>
      <c r="DQ37" s="58"/>
      <c r="DR37" s="58"/>
      <c r="DS37" s="58"/>
      <c r="DT37" s="58"/>
      <c r="DU37" s="58"/>
      <c r="DV37" s="58"/>
      <c r="DW37" s="58"/>
      <c r="DX37" s="58"/>
      <c r="DY37" s="58"/>
      <c r="DZ37" s="58"/>
      <c r="EA37" s="58"/>
      <c r="EB37" s="58"/>
      <c r="EC37" s="58"/>
      <c r="ED37" s="58"/>
      <c r="EE37" s="58"/>
      <c r="EF37" s="58"/>
      <c r="EG37" s="58"/>
      <c r="EH37" s="58"/>
      <c r="EI37" s="58"/>
      <c r="EJ37" s="58"/>
      <c r="EK37" s="58"/>
      <c r="EL37" s="58"/>
      <c r="EM37" s="58"/>
      <c r="EN37" s="58"/>
      <c r="EO37" s="58"/>
      <c r="EP37" s="58"/>
      <c r="EQ37" s="58"/>
      <c r="ER37" s="58"/>
      <c r="ES37" s="58"/>
      <c r="ET37" s="58"/>
      <c r="EU37" s="58"/>
      <c r="EV37" s="58"/>
      <c r="EW37" s="58"/>
      <c r="EX37" s="58"/>
      <c r="EY37" s="58"/>
      <c r="EZ37" s="58"/>
      <c r="FA37" s="58"/>
      <c r="FB37" s="58"/>
      <c r="FC37" s="58"/>
      <c r="FD37" s="58"/>
      <c r="FE37" s="58"/>
      <c r="FF37" s="58"/>
      <c r="FG37" s="58"/>
      <c r="FH37" s="58"/>
      <c r="FI37" s="58"/>
      <c r="FJ37" s="58"/>
      <c r="FK37" s="58"/>
      <c r="FL37" s="58"/>
      <c r="FM37" s="58"/>
      <c r="FN37" s="58"/>
      <c r="FO37" s="58"/>
      <c r="FP37" s="58"/>
      <c r="FQ37" s="58"/>
      <c r="FR37" s="58"/>
      <c r="FS37" s="58"/>
      <c r="FT37" s="58"/>
      <c r="FU37" s="58"/>
      <c r="FV37" s="58"/>
      <c r="FW37" s="58"/>
      <c r="FX37" s="58"/>
      <c r="FY37" s="58"/>
      <c r="FZ37" s="58"/>
      <c r="GA37" s="58"/>
      <c r="GB37" s="58"/>
      <c r="GC37" s="58"/>
      <c r="GD37" s="58"/>
      <c r="GE37" s="58"/>
      <c r="GF37" s="58"/>
      <c r="GG37" s="58"/>
      <c r="GH37" s="58"/>
      <c r="GI37" s="58"/>
      <c r="GJ37" s="58"/>
      <c r="GK37" s="58"/>
      <c r="GL37" s="58"/>
      <c r="GM37" s="58"/>
      <c r="GN37" s="58"/>
      <c r="GO37" s="58"/>
      <c r="GP37" s="58"/>
      <c r="GQ37" s="58"/>
      <c r="GR37" s="58"/>
      <c r="GS37" s="58"/>
      <c r="GT37" s="58"/>
      <c r="GU37" s="58"/>
      <c r="GV37" s="58"/>
      <c r="GW37" s="58"/>
      <c r="GX37" s="58"/>
      <c r="GY37" s="58"/>
      <c r="GZ37" s="58"/>
      <c r="HA37" s="58"/>
      <c r="HB37" s="58"/>
      <c r="HC37" s="58"/>
      <c r="HD37" s="58"/>
      <c r="HE37" s="58"/>
      <c r="HF37" s="58"/>
      <c r="HG37" s="58"/>
      <c r="HH37" s="58"/>
      <c r="HI37" s="58"/>
      <c r="HJ37" s="58"/>
      <c r="HK37" s="58"/>
      <c r="HL37" s="58"/>
      <c r="HM37" s="58"/>
      <c r="HN37" s="58"/>
      <c r="HO37" s="58"/>
      <c r="HP37" s="58"/>
      <c r="HQ37" s="58"/>
      <c r="HR37" s="58"/>
      <c r="HS37" s="58"/>
      <c r="HT37" s="58"/>
      <c r="HU37" s="58"/>
      <c r="HV37" s="58"/>
      <c r="HW37" s="58"/>
      <c r="HX37" s="58"/>
      <c r="HY37" s="58"/>
      <c r="HZ37" s="58"/>
      <c r="IA37" s="58"/>
      <c r="IB37" s="58"/>
      <c r="IC37" s="58"/>
      <c r="ID37" s="58"/>
      <c r="IE37" s="58"/>
      <c r="IF37" s="58"/>
      <c r="IG37" s="58"/>
      <c r="IH37" s="58"/>
      <c r="II37" s="58"/>
      <c r="IJ37" s="58"/>
      <c r="IK37" s="58"/>
      <c r="IL37" s="58"/>
      <c r="IM37" s="58"/>
      <c r="IN37" s="58"/>
      <c r="IO37" s="58"/>
      <c r="IP37" s="58"/>
      <c r="IQ37" s="58"/>
      <c r="IR37" s="58"/>
      <c r="IS37" s="58"/>
      <c r="IT37" s="58"/>
      <c r="IU37" s="58"/>
      <c r="IV37" s="58"/>
    </row>
    <row r="38" spans="1:256" x14ac:dyDescent="0.25">
      <c r="A38" s="58"/>
      <c r="B38" s="57" t="s">
        <v>327</v>
      </c>
      <c r="C38" s="57"/>
      <c r="D38" s="57"/>
      <c r="E38" s="57"/>
      <c r="F38" s="58"/>
      <c r="G38" s="58"/>
      <c r="H38" s="57"/>
      <c r="I38" s="57"/>
      <c r="J38" s="57"/>
      <c r="K38" s="57"/>
      <c r="L38" s="57"/>
      <c r="M38" s="57"/>
      <c r="N38" s="57"/>
      <c r="O38" s="57"/>
      <c r="P38" s="57"/>
      <c r="Q38" s="57"/>
      <c r="R38" s="57"/>
      <c r="S38" s="57"/>
      <c r="T38" s="57"/>
      <c r="U38" s="57"/>
      <c r="V38" s="57"/>
      <c r="W38" s="58"/>
      <c r="X38" s="58"/>
      <c r="Y38" s="58"/>
      <c r="Z38" s="58"/>
      <c r="AA38" s="58"/>
      <c r="AB38" s="58"/>
      <c r="AC38" s="58"/>
      <c r="AD38" s="58"/>
      <c r="AE38" s="58"/>
      <c r="AF38" s="58"/>
      <c r="AG38" s="58"/>
      <c r="AH38" s="58"/>
      <c r="AI38" s="58"/>
      <c r="AJ38" s="58"/>
      <c r="AK38" s="58"/>
      <c r="AL38" s="58"/>
      <c r="AM38" s="58"/>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c r="DJ38" s="58"/>
      <c r="DK38" s="58"/>
      <c r="DL38" s="58"/>
      <c r="DM38" s="58"/>
      <c r="DN38" s="58"/>
      <c r="DO38" s="58"/>
      <c r="DP38" s="58"/>
      <c r="DQ38" s="58"/>
      <c r="DR38" s="58"/>
      <c r="DS38" s="58"/>
      <c r="DT38" s="58"/>
      <c r="DU38" s="58"/>
      <c r="DV38" s="58"/>
      <c r="DW38" s="58"/>
      <c r="DX38" s="58"/>
      <c r="DY38" s="58"/>
      <c r="DZ38" s="58"/>
      <c r="EA38" s="58"/>
      <c r="EB38" s="58"/>
      <c r="EC38" s="58"/>
      <c r="ED38" s="58"/>
      <c r="EE38" s="58"/>
      <c r="EF38" s="58"/>
      <c r="EG38" s="58"/>
      <c r="EH38" s="58"/>
      <c r="EI38" s="58"/>
      <c r="EJ38" s="58"/>
      <c r="EK38" s="58"/>
      <c r="EL38" s="58"/>
      <c r="EM38" s="58"/>
      <c r="EN38" s="58"/>
      <c r="EO38" s="58"/>
      <c r="EP38" s="58"/>
      <c r="EQ38" s="58"/>
      <c r="ER38" s="58"/>
      <c r="ES38" s="58"/>
      <c r="ET38" s="58"/>
      <c r="EU38" s="58"/>
      <c r="EV38" s="58"/>
      <c r="EW38" s="58"/>
      <c r="EX38" s="58"/>
      <c r="EY38" s="58"/>
      <c r="EZ38" s="58"/>
      <c r="FA38" s="58"/>
      <c r="FB38" s="58"/>
      <c r="FC38" s="58"/>
      <c r="FD38" s="58"/>
      <c r="FE38" s="58"/>
      <c r="FF38" s="58"/>
      <c r="FG38" s="58"/>
      <c r="FH38" s="58"/>
      <c r="FI38" s="58"/>
      <c r="FJ38" s="58"/>
      <c r="FK38" s="58"/>
      <c r="FL38" s="58"/>
      <c r="FM38" s="58"/>
      <c r="FN38" s="58"/>
      <c r="FO38" s="58"/>
      <c r="FP38" s="58"/>
      <c r="FQ38" s="58"/>
      <c r="FR38" s="58"/>
      <c r="FS38" s="58"/>
      <c r="FT38" s="58"/>
      <c r="FU38" s="58"/>
      <c r="FV38" s="58"/>
      <c r="FW38" s="58"/>
      <c r="FX38" s="58"/>
      <c r="FY38" s="58"/>
      <c r="FZ38" s="58"/>
      <c r="GA38" s="58"/>
      <c r="GB38" s="58"/>
      <c r="GC38" s="58"/>
      <c r="GD38" s="58"/>
      <c r="GE38" s="58"/>
      <c r="GF38" s="58"/>
      <c r="GG38" s="58"/>
      <c r="GH38" s="58"/>
      <c r="GI38" s="58"/>
      <c r="GJ38" s="58"/>
      <c r="GK38" s="58"/>
      <c r="GL38" s="58"/>
      <c r="GM38" s="58"/>
      <c r="GN38" s="58"/>
      <c r="GO38" s="58"/>
      <c r="GP38" s="58"/>
      <c r="GQ38" s="58"/>
      <c r="GR38" s="58"/>
      <c r="GS38" s="58"/>
      <c r="GT38" s="58"/>
      <c r="GU38" s="58"/>
      <c r="GV38" s="58"/>
      <c r="GW38" s="58"/>
      <c r="GX38" s="58"/>
      <c r="GY38" s="58"/>
      <c r="GZ38" s="58"/>
      <c r="HA38" s="58"/>
      <c r="HB38" s="58"/>
      <c r="HC38" s="58"/>
      <c r="HD38" s="58"/>
      <c r="HE38" s="58"/>
      <c r="HF38" s="58"/>
      <c r="HG38" s="58"/>
      <c r="HH38" s="58"/>
      <c r="HI38" s="58"/>
      <c r="HJ38" s="58"/>
      <c r="HK38" s="58"/>
      <c r="HL38" s="58"/>
      <c r="HM38" s="58"/>
      <c r="HN38" s="58"/>
      <c r="HO38" s="58"/>
      <c r="HP38" s="58"/>
      <c r="HQ38" s="58"/>
      <c r="HR38" s="58"/>
      <c r="HS38" s="58"/>
      <c r="HT38" s="58"/>
      <c r="HU38" s="58"/>
      <c r="HV38" s="58"/>
      <c r="HW38" s="58"/>
      <c r="HX38" s="58"/>
      <c r="HY38" s="58"/>
      <c r="HZ38" s="58"/>
      <c r="IA38" s="58"/>
      <c r="IB38" s="58"/>
      <c r="IC38" s="58"/>
      <c r="ID38" s="58"/>
      <c r="IE38" s="58"/>
      <c r="IF38" s="58"/>
      <c r="IG38" s="58"/>
      <c r="IH38" s="58"/>
      <c r="II38" s="58"/>
      <c r="IJ38" s="58"/>
      <c r="IK38" s="58"/>
      <c r="IL38" s="58"/>
      <c r="IM38" s="58"/>
      <c r="IN38" s="58"/>
      <c r="IO38" s="58"/>
      <c r="IP38" s="58"/>
      <c r="IQ38" s="58"/>
      <c r="IR38" s="58"/>
      <c r="IS38" s="58"/>
      <c r="IT38" s="58"/>
      <c r="IU38" s="58"/>
      <c r="IV38" s="58"/>
    </row>
    <row r="39" spans="1:256" x14ac:dyDescent="0.25">
      <c r="A39" s="58"/>
      <c r="B39" s="57" t="s">
        <v>328</v>
      </c>
      <c r="C39" s="57"/>
      <c r="D39" s="57"/>
      <c r="E39" s="57"/>
      <c r="F39" s="58"/>
      <c r="G39" s="58"/>
      <c r="H39" s="57"/>
      <c r="I39" s="57"/>
      <c r="J39" s="57"/>
      <c r="K39" s="57"/>
      <c r="L39" s="57"/>
      <c r="M39" s="57"/>
      <c r="N39" s="57"/>
      <c r="O39" s="57"/>
      <c r="P39" s="57"/>
      <c r="Q39" s="57"/>
      <c r="R39" s="57"/>
      <c r="S39" s="57"/>
      <c r="T39" s="57"/>
      <c r="U39" s="57"/>
      <c r="V39" s="57"/>
      <c r="W39" s="58"/>
      <c r="X39" s="58"/>
      <c r="Y39" s="58"/>
      <c r="Z39" s="58"/>
      <c r="AA39" s="58"/>
      <c r="AB39" s="58"/>
      <c r="AC39" s="58"/>
      <c r="AD39" s="58"/>
      <c r="AE39" s="58"/>
      <c r="AF39" s="58"/>
      <c r="AG39" s="58"/>
      <c r="AH39" s="58"/>
      <c r="AI39" s="58"/>
      <c r="AJ39" s="58"/>
      <c r="AK39" s="58"/>
      <c r="AL39" s="58"/>
      <c r="AM39" s="58"/>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0"/>
      <c r="DB39" s="60"/>
      <c r="DC39" s="60"/>
      <c r="DD39" s="60"/>
      <c r="DE39" s="60"/>
      <c r="DF39" s="60"/>
      <c r="DG39" s="60"/>
      <c r="DH39" s="60"/>
      <c r="DI39" s="60"/>
      <c r="DJ39" s="58"/>
      <c r="DK39" s="58"/>
      <c r="DL39" s="58"/>
      <c r="DM39" s="58"/>
      <c r="DN39" s="58"/>
      <c r="DO39" s="58"/>
      <c r="DP39" s="58"/>
      <c r="DQ39" s="58"/>
      <c r="DR39" s="58"/>
      <c r="DS39" s="58"/>
      <c r="DT39" s="58"/>
      <c r="DU39" s="58"/>
      <c r="DV39" s="58"/>
      <c r="DW39" s="58"/>
      <c r="DX39" s="58"/>
      <c r="DY39" s="58"/>
      <c r="DZ39" s="58"/>
      <c r="EA39" s="58"/>
      <c r="EB39" s="58"/>
      <c r="EC39" s="58"/>
      <c r="ED39" s="58"/>
      <c r="EE39" s="58"/>
      <c r="EF39" s="58"/>
      <c r="EG39" s="58"/>
      <c r="EH39" s="58"/>
      <c r="EI39" s="58"/>
      <c r="EJ39" s="58"/>
      <c r="EK39" s="58"/>
      <c r="EL39" s="58"/>
      <c r="EM39" s="58"/>
      <c r="EN39" s="58"/>
      <c r="EO39" s="58"/>
      <c r="EP39" s="58"/>
      <c r="EQ39" s="58"/>
      <c r="ER39" s="58"/>
      <c r="ES39" s="58"/>
      <c r="ET39" s="58"/>
      <c r="EU39" s="58"/>
      <c r="EV39" s="58"/>
      <c r="EW39" s="58"/>
      <c r="EX39" s="58"/>
      <c r="EY39" s="58"/>
      <c r="EZ39" s="58"/>
      <c r="FA39" s="58"/>
      <c r="FB39" s="58"/>
      <c r="FC39" s="58"/>
      <c r="FD39" s="58"/>
      <c r="FE39" s="58"/>
      <c r="FF39" s="58"/>
      <c r="FG39" s="58"/>
      <c r="FH39" s="58"/>
      <c r="FI39" s="58"/>
      <c r="FJ39" s="58"/>
      <c r="FK39" s="58"/>
      <c r="FL39" s="58"/>
      <c r="FM39" s="58"/>
      <c r="FN39" s="58"/>
      <c r="FO39" s="58"/>
      <c r="FP39" s="58"/>
      <c r="FQ39" s="58"/>
      <c r="FR39" s="58"/>
      <c r="FS39" s="58"/>
      <c r="FT39" s="58"/>
      <c r="FU39" s="58"/>
      <c r="FV39" s="58"/>
      <c r="FW39" s="58"/>
      <c r="FX39" s="58"/>
      <c r="FY39" s="58"/>
      <c r="FZ39" s="58"/>
      <c r="GA39" s="58"/>
      <c r="GB39" s="58"/>
      <c r="GC39" s="58"/>
      <c r="GD39" s="58"/>
      <c r="GE39" s="58"/>
      <c r="GF39" s="58"/>
      <c r="GG39" s="58"/>
      <c r="GH39" s="58"/>
      <c r="GI39" s="58"/>
      <c r="GJ39" s="58"/>
      <c r="GK39" s="58"/>
      <c r="GL39" s="58"/>
      <c r="GM39" s="58"/>
      <c r="GN39" s="58"/>
      <c r="GO39" s="58"/>
      <c r="GP39" s="58"/>
      <c r="GQ39" s="58"/>
      <c r="GR39" s="58"/>
      <c r="GS39" s="58"/>
      <c r="GT39" s="58"/>
      <c r="GU39" s="58"/>
      <c r="GV39" s="58"/>
      <c r="GW39" s="58"/>
      <c r="GX39" s="58"/>
      <c r="GY39" s="58"/>
      <c r="GZ39" s="58"/>
      <c r="HA39" s="58"/>
      <c r="HB39" s="58"/>
      <c r="HC39" s="58"/>
      <c r="HD39" s="58"/>
      <c r="HE39" s="58"/>
      <c r="HF39" s="58"/>
      <c r="HG39" s="58"/>
      <c r="HH39" s="58"/>
      <c r="HI39" s="58"/>
      <c r="HJ39" s="58"/>
      <c r="HK39" s="58"/>
      <c r="HL39" s="58"/>
      <c r="HM39" s="58"/>
      <c r="HN39" s="58"/>
      <c r="HO39" s="58"/>
      <c r="HP39" s="58"/>
      <c r="HQ39" s="58"/>
      <c r="HR39" s="58"/>
      <c r="HS39" s="58"/>
      <c r="HT39" s="58"/>
      <c r="HU39" s="58"/>
      <c r="HV39" s="58"/>
      <c r="HW39" s="58"/>
      <c r="HX39" s="58"/>
      <c r="HY39" s="58"/>
      <c r="HZ39" s="58"/>
      <c r="IA39" s="58"/>
      <c r="IB39" s="58"/>
      <c r="IC39" s="58"/>
      <c r="ID39" s="58"/>
      <c r="IE39" s="58"/>
      <c r="IF39" s="58"/>
      <c r="IG39" s="58"/>
      <c r="IH39" s="58"/>
      <c r="II39" s="58"/>
      <c r="IJ39" s="58"/>
      <c r="IK39" s="58"/>
      <c r="IL39" s="58"/>
      <c r="IM39" s="58"/>
      <c r="IN39" s="58"/>
      <c r="IO39" s="58"/>
      <c r="IP39" s="58"/>
      <c r="IQ39" s="58"/>
      <c r="IR39" s="58"/>
      <c r="IS39" s="58"/>
      <c r="IT39" s="58"/>
      <c r="IU39" s="58"/>
      <c r="IV39" s="58"/>
    </row>
    <row r="40" spans="1:256" x14ac:dyDescent="0.25">
      <c r="A40" s="58"/>
      <c r="B40" s="57" t="s">
        <v>329</v>
      </c>
      <c r="C40" s="57"/>
      <c r="D40" s="57"/>
      <c r="E40" s="57"/>
      <c r="F40" s="58"/>
      <c r="G40" s="58"/>
      <c r="H40" s="57"/>
      <c r="I40" s="57"/>
      <c r="J40" s="57"/>
      <c r="K40" s="57"/>
      <c r="L40" s="57"/>
      <c r="M40" s="57"/>
      <c r="N40" s="57"/>
      <c r="O40" s="57"/>
      <c r="P40" s="57"/>
      <c r="Q40" s="57"/>
      <c r="R40" s="57"/>
      <c r="S40" s="57"/>
      <c r="T40" s="57"/>
      <c r="U40" s="57"/>
      <c r="V40" s="57"/>
      <c r="W40" s="58"/>
      <c r="X40" s="58"/>
      <c r="Y40" s="58"/>
      <c r="Z40" s="58"/>
      <c r="AA40" s="58"/>
      <c r="AB40" s="58"/>
      <c r="AC40" s="58"/>
      <c r="AD40" s="58"/>
      <c r="AE40" s="58"/>
      <c r="AF40" s="58"/>
      <c r="AG40" s="58"/>
      <c r="AH40" s="58"/>
      <c r="AI40" s="58"/>
      <c r="AJ40" s="58"/>
      <c r="AK40" s="58"/>
      <c r="AL40" s="58"/>
      <c r="AM40" s="58"/>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58"/>
      <c r="DK40" s="58"/>
      <c r="DL40" s="58"/>
      <c r="DM40" s="58"/>
      <c r="DN40" s="58"/>
      <c r="DO40" s="58"/>
      <c r="DP40" s="58"/>
      <c r="DQ40" s="58"/>
      <c r="DR40" s="58"/>
      <c r="DS40" s="58"/>
      <c r="DT40" s="58"/>
      <c r="DU40" s="58"/>
      <c r="DV40" s="58"/>
      <c r="DW40" s="58"/>
      <c r="DX40" s="58"/>
      <c r="DY40" s="58"/>
      <c r="DZ40" s="58"/>
      <c r="EA40" s="58"/>
      <c r="EB40" s="58"/>
      <c r="EC40" s="58"/>
      <c r="ED40" s="58"/>
      <c r="EE40" s="58"/>
      <c r="EF40" s="58"/>
      <c r="EG40" s="58"/>
      <c r="EH40" s="58"/>
      <c r="EI40" s="58"/>
      <c r="EJ40" s="58"/>
      <c r="EK40" s="58"/>
      <c r="EL40" s="58"/>
      <c r="EM40" s="58"/>
      <c r="EN40" s="58"/>
      <c r="EO40" s="58"/>
      <c r="EP40" s="58"/>
      <c r="EQ40" s="58"/>
      <c r="ER40" s="58"/>
      <c r="ES40" s="58"/>
      <c r="ET40" s="58"/>
      <c r="EU40" s="58"/>
      <c r="EV40" s="58"/>
      <c r="EW40" s="58"/>
      <c r="EX40" s="58"/>
      <c r="EY40" s="58"/>
      <c r="EZ40" s="58"/>
      <c r="FA40" s="58"/>
      <c r="FB40" s="58"/>
      <c r="FC40" s="58"/>
      <c r="FD40" s="58"/>
      <c r="FE40" s="58"/>
      <c r="FF40" s="58"/>
      <c r="FG40" s="58"/>
      <c r="FH40" s="58"/>
      <c r="FI40" s="58"/>
      <c r="FJ40" s="58"/>
      <c r="FK40" s="58"/>
      <c r="FL40" s="58"/>
      <c r="FM40" s="58"/>
      <c r="FN40" s="58"/>
      <c r="FO40" s="58"/>
      <c r="FP40" s="58"/>
      <c r="FQ40" s="58"/>
      <c r="FR40" s="58"/>
      <c r="FS40" s="58"/>
      <c r="FT40" s="58"/>
      <c r="FU40" s="58"/>
      <c r="FV40" s="58"/>
      <c r="FW40" s="58"/>
      <c r="FX40" s="58"/>
      <c r="FY40" s="58"/>
      <c r="FZ40" s="58"/>
      <c r="GA40" s="58"/>
      <c r="GB40" s="58"/>
      <c r="GC40" s="58"/>
      <c r="GD40" s="58"/>
      <c r="GE40" s="58"/>
      <c r="GF40" s="58"/>
      <c r="GG40" s="58"/>
      <c r="GH40" s="58"/>
      <c r="GI40" s="58"/>
      <c r="GJ40" s="58"/>
      <c r="GK40" s="58"/>
      <c r="GL40" s="58"/>
      <c r="GM40" s="58"/>
      <c r="GN40" s="58"/>
      <c r="GO40" s="58"/>
      <c r="GP40" s="58"/>
      <c r="GQ40" s="58"/>
      <c r="GR40" s="58"/>
      <c r="GS40" s="58"/>
      <c r="GT40" s="58"/>
      <c r="GU40" s="58"/>
      <c r="GV40" s="58"/>
      <c r="GW40" s="58"/>
      <c r="GX40" s="58"/>
      <c r="GY40" s="58"/>
      <c r="GZ40" s="58"/>
      <c r="HA40" s="58"/>
      <c r="HB40" s="58"/>
      <c r="HC40" s="58"/>
      <c r="HD40" s="58"/>
      <c r="HE40" s="58"/>
      <c r="HF40" s="58"/>
      <c r="HG40" s="58"/>
      <c r="HH40" s="58"/>
      <c r="HI40" s="58"/>
      <c r="HJ40" s="58"/>
      <c r="HK40" s="58"/>
      <c r="HL40" s="58"/>
      <c r="HM40" s="58"/>
      <c r="HN40" s="58"/>
      <c r="HO40" s="58"/>
      <c r="HP40" s="58"/>
      <c r="HQ40" s="58"/>
      <c r="HR40" s="58"/>
      <c r="HS40" s="58"/>
      <c r="HT40" s="58"/>
      <c r="HU40" s="58"/>
      <c r="HV40" s="58"/>
      <c r="HW40" s="58"/>
      <c r="HX40" s="58"/>
      <c r="HY40" s="58"/>
      <c r="HZ40" s="58"/>
      <c r="IA40" s="58"/>
      <c r="IB40" s="58"/>
      <c r="IC40" s="58"/>
      <c r="ID40" s="58"/>
      <c r="IE40" s="58"/>
      <c r="IF40" s="58"/>
      <c r="IG40" s="58"/>
      <c r="IH40" s="58"/>
      <c r="II40" s="58"/>
      <c r="IJ40" s="58"/>
      <c r="IK40" s="58"/>
      <c r="IL40" s="58"/>
      <c r="IM40" s="58"/>
      <c r="IN40" s="58"/>
      <c r="IO40" s="58"/>
      <c r="IP40" s="58"/>
      <c r="IQ40" s="58"/>
      <c r="IR40" s="58"/>
      <c r="IS40" s="58"/>
      <c r="IT40" s="58"/>
      <c r="IU40" s="58"/>
      <c r="IV40" s="58"/>
    </row>
    <row r="41" spans="1:256" x14ac:dyDescent="0.25">
      <c r="A41" s="58"/>
      <c r="B41" s="58"/>
      <c r="C41" s="58"/>
      <c r="D41" s="58"/>
      <c r="E41" s="58"/>
      <c r="F41" s="58"/>
      <c r="G41" s="58"/>
      <c r="H41" s="58"/>
      <c r="I41" s="58"/>
      <c r="J41" s="58"/>
      <c r="K41" s="58"/>
      <c r="L41" s="58"/>
      <c r="M41" s="58"/>
      <c r="N41" s="58"/>
      <c r="O41" s="58"/>
      <c r="P41" s="58"/>
      <c r="Q41" s="57"/>
      <c r="R41" s="57"/>
      <c r="S41" s="57"/>
      <c r="T41" s="57"/>
      <c r="U41" s="57"/>
      <c r="V41" s="57"/>
      <c r="W41" s="58"/>
      <c r="X41" s="58"/>
      <c r="Y41" s="58"/>
      <c r="Z41" s="58"/>
      <c r="AA41" s="58"/>
      <c r="AB41" s="58"/>
      <c r="AC41" s="58"/>
      <c r="AD41" s="58"/>
      <c r="AE41" s="58"/>
      <c r="AF41" s="58"/>
      <c r="AG41" s="58"/>
      <c r="AH41" s="58"/>
      <c r="AI41" s="58"/>
      <c r="AJ41" s="58"/>
      <c r="AK41" s="58"/>
      <c r="AL41" s="58"/>
      <c r="AM41" s="58"/>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58"/>
      <c r="DK41" s="58"/>
      <c r="DL41" s="58"/>
      <c r="DM41" s="58"/>
      <c r="DN41" s="58"/>
      <c r="DO41" s="58"/>
      <c r="DP41" s="58"/>
      <c r="DQ41" s="58"/>
      <c r="DR41" s="58"/>
      <c r="DS41" s="58"/>
      <c r="DT41" s="58"/>
      <c r="DU41" s="58"/>
      <c r="DV41" s="58"/>
      <c r="DW41" s="58"/>
      <c r="DX41" s="58"/>
      <c r="DY41" s="58"/>
      <c r="DZ41" s="58"/>
      <c r="EA41" s="58"/>
      <c r="EB41" s="58"/>
      <c r="EC41" s="58"/>
      <c r="ED41" s="58"/>
      <c r="EE41" s="58"/>
      <c r="EF41" s="58"/>
      <c r="EG41" s="58"/>
      <c r="EH41" s="58"/>
      <c r="EI41" s="58"/>
      <c r="EJ41" s="58"/>
      <c r="EK41" s="58"/>
      <c r="EL41" s="58"/>
      <c r="EM41" s="58"/>
      <c r="EN41" s="58"/>
      <c r="EO41" s="58"/>
      <c r="EP41" s="58"/>
      <c r="EQ41" s="58"/>
      <c r="ER41" s="58"/>
      <c r="ES41" s="58"/>
      <c r="ET41" s="58"/>
      <c r="EU41" s="58"/>
      <c r="EV41" s="58"/>
      <c r="EW41" s="58"/>
      <c r="EX41" s="58"/>
      <c r="EY41" s="58"/>
      <c r="EZ41" s="58"/>
      <c r="FA41" s="58"/>
      <c r="FB41" s="58"/>
      <c r="FC41" s="58"/>
      <c r="FD41" s="58"/>
      <c r="FE41" s="58"/>
      <c r="FF41" s="58"/>
      <c r="FG41" s="58"/>
      <c r="FH41" s="58"/>
      <c r="FI41" s="58"/>
      <c r="FJ41" s="58"/>
      <c r="FK41" s="58"/>
      <c r="FL41" s="58"/>
      <c r="FM41" s="58"/>
      <c r="FN41" s="58"/>
      <c r="FO41" s="58"/>
      <c r="FP41" s="58"/>
      <c r="FQ41" s="58"/>
      <c r="FR41" s="58"/>
      <c r="FS41" s="58"/>
      <c r="FT41" s="58"/>
      <c r="FU41" s="58"/>
      <c r="FV41" s="58"/>
      <c r="FW41" s="58"/>
      <c r="FX41" s="58"/>
      <c r="FY41" s="58"/>
      <c r="FZ41" s="58"/>
      <c r="GA41" s="58"/>
      <c r="GB41" s="58"/>
      <c r="GC41" s="58"/>
      <c r="GD41" s="58"/>
      <c r="GE41" s="58"/>
      <c r="GF41" s="58"/>
      <c r="GG41" s="58"/>
      <c r="GH41" s="58"/>
      <c r="GI41" s="58"/>
      <c r="GJ41" s="58"/>
      <c r="GK41" s="58"/>
      <c r="GL41" s="58"/>
      <c r="GM41" s="58"/>
      <c r="GN41" s="58"/>
      <c r="GO41" s="58"/>
      <c r="GP41" s="58"/>
      <c r="GQ41" s="58"/>
      <c r="GR41" s="58"/>
      <c r="GS41" s="58"/>
      <c r="GT41" s="58"/>
      <c r="GU41" s="58"/>
      <c r="GV41" s="58"/>
      <c r="GW41" s="58"/>
      <c r="GX41" s="58"/>
      <c r="GY41" s="58"/>
      <c r="GZ41" s="58"/>
      <c r="HA41" s="58"/>
      <c r="HB41" s="58"/>
      <c r="HC41" s="58"/>
      <c r="HD41" s="58"/>
      <c r="HE41" s="58"/>
      <c r="HF41" s="58"/>
      <c r="HG41" s="58"/>
      <c r="HH41" s="58"/>
      <c r="HI41" s="58"/>
      <c r="HJ41" s="58"/>
      <c r="HK41" s="58"/>
      <c r="HL41" s="58"/>
      <c r="HM41" s="58"/>
      <c r="HN41" s="58"/>
      <c r="HO41" s="58"/>
      <c r="HP41" s="58"/>
      <c r="HQ41" s="58"/>
      <c r="HR41" s="58"/>
      <c r="HS41" s="58"/>
      <c r="HT41" s="58"/>
      <c r="HU41" s="58"/>
      <c r="HV41" s="58"/>
      <c r="HW41" s="58"/>
      <c r="HX41" s="58"/>
      <c r="HY41" s="58"/>
      <c r="HZ41" s="58"/>
      <c r="IA41" s="58"/>
      <c r="IB41" s="58"/>
      <c r="IC41" s="58"/>
      <c r="ID41" s="58"/>
      <c r="IE41" s="58"/>
      <c r="IF41" s="58"/>
      <c r="IG41" s="58"/>
      <c r="IH41" s="58"/>
      <c r="II41" s="58"/>
      <c r="IJ41" s="58"/>
      <c r="IK41" s="58"/>
      <c r="IL41" s="58"/>
      <c r="IM41" s="58"/>
      <c r="IN41" s="58"/>
      <c r="IO41" s="58"/>
      <c r="IP41" s="58"/>
      <c r="IQ41" s="58"/>
      <c r="IR41" s="58"/>
      <c r="IS41" s="58"/>
      <c r="IT41" s="58"/>
      <c r="IU41" s="58"/>
      <c r="IV41" s="58"/>
    </row>
    <row r="42" spans="1:256" x14ac:dyDescent="0.25">
      <c r="A42" s="58"/>
      <c r="B42" s="58"/>
      <c r="C42" s="58"/>
      <c r="D42" s="58"/>
      <c r="E42" s="58"/>
      <c r="F42" s="58"/>
      <c r="G42" s="58"/>
      <c r="H42" s="58"/>
      <c r="I42" s="58"/>
      <c r="J42" s="58"/>
      <c r="K42" s="58"/>
      <c r="L42" s="58"/>
      <c r="M42" s="58"/>
      <c r="N42" s="58"/>
      <c r="O42" s="58"/>
      <c r="P42" s="58"/>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58"/>
      <c r="DK42" s="58"/>
      <c r="DL42" s="58"/>
      <c r="DM42" s="58"/>
      <c r="DN42" s="58"/>
      <c r="DO42" s="58"/>
      <c r="DP42" s="58"/>
      <c r="DQ42" s="58"/>
      <c r="DR42" s="58"/>
      <c r="DS42" s="58"/>
      <c r="DT42" s="58"/>
      <c r="DU42" s="58"/>
      <c r="DV42" s="58"/>
      <c r="DW42" s="58"/>
      <c r="DX42" s="58"/>
      <c r="DY42" s="58"/>
      <c r="DZ42" s="58"/>
      <c r="EA42" s="58"/>
      <c r="EB42" s="58"/>
      <c r="EC42" s="58"/>
      <c r="ED42" s="58"/>
      <c r="EE42" s="58"/>
      <c r="EF42" s="58"/>
      <c r="EG42" s="58"/>
      <c r="EH42" s="58"/>
      <c r="EI42" s="58"/>
      <c r="EJ42" s="58"/>
      <c r="EK42" s="58"/>
      <c r="EL42" s="58"/>
      <c r="EM42" s="58"/>
      <c r="EN42" s="58"/>
      <c r="EO42" s="58"/>
      <c r="EP42" s="58"/>
      <c r="EQ42" s="58"/>
      <c r="ER42" s="58"/>
      <c r="ES42" s="58"/>
      <c r="ET42" s="58"/>
      <c r="EU42" s="58"/>
      <c r="EV42" s="58"/>
      <c r="EW42" s="58"/>
      <c r="EX42" s="58"/>
      <c r="EY42" s="58"/>
      <c r="EZ42" s="58"/>
      <c r="FA42" s="58"/>
      <c r="FB42" s="58"/>
      <c r="FC42" s="58"/>
      <c r="FD42" s="58"/>
      <c r="FE42" s="58"/>
      <c r="FF42" s="58"/>
      <c r="FG42" s="58"/>
      <c r="FH42" s="58"/>
      <c r="FI42" s="58"/>
      <c r="FJ42" s="58"/>
      <c r="FK42" s="58"/>
      <c r="FL42" s="58"/>
      <c r="FM42" s="58"/>
      <c r="FN42" s="58"/>
      <c r="FO42" s="58"/>
      <c r="FP42" s="58"/>
      <c r="FQ42" s="58"/>
      <c r="FR42" s="58"/>
      <c r="FS42" s="58"/>
      <c r="FT42" s="58"/>
      <c r="FU42" s="58"/>
      <c r="FV42" s="58"/>
      <c r="FW42" s="58"/>
      <c r="FX42" s="58"/>
      <c r="FY42" s="58"/>
      <c r="FZ42" s="58"/>
      <c r="GA42" s="58"/>
      <c r="GB42" s="58"/>
      <c r="GC42" s="58"/>
      <c r="GD42" s="58"/>
      <c r="GE42" s="58"/>
      <c r="GF42" s="58"/>
      <c r="GG42" s="58"/>
      <c r="GH42" s="58"/>
      <c r="GI42" s="58"/>
      <c r="GJ42" s="58"/>
      <c r="GK42" s="58"/>
      <c r="GL42" s="58"/>
      <c r="GM42" s="58"/>
      <c r="GN42" s="58"/>
      <c r="GO42" s="58"/>
      <c r="GP42" s="58"/>
      <c r="GQ42" s="58"/>
      <c r="GR42" s="58"/>
      <c r="GS42" s="58"/>
      <c r="GT42" s="58"/>
      <c r="GU42" s="58"/>
      <c r="GV42" s="58"/>
      <c r="GW42" s="58"/>
      <c r="GX42" s="58"/>
      <c r="GY42" s="58"/>
      <c r="GZ42" s="58"/>
      <c r="HA42" s="58"/>
      <c r="HB42" s="58"/>
      <c r="HC42" s="58"/>
      <c r="HD42" s="58"/>
      <c r="HE42" s="58"/>
      <c r="HF42" s="58"/>
      <c r="HG42" s="58"/>
      <c r="HH42" s="58"/>
      <c r="HI42" s="58"/>
      <c r="HJ42" s="58"/>
      <c r="HK42" s="58"/>
      <c r="HL42" s="58"/>
      <c r="HM42" s="58"/>
      <c r="HN42" s="58"/>
      <c r="HO42" s="58"/>
      <c r="HP42" s="58"/>
      <c r="HQ42" s="58"/>
      <c r="HR42" s="58"/>
      <c r="HS42" s="58"/>
      <c r="HT42" s="58"/>
      <c r="HU42" s="58"/>
      <c r="HV42" s="58"/>
      <c r="HW42" s="58"/>
      <c r="HX42" s="58"/>
      <c r="HY42" s="58"/>
      <c r="HZ42" s="58"/>
      <c r="IA42" s="58"/>
      <c r="IB42" s="58"/>
      <c r="IC42" s="58"/>
      <c r="ID42" s="58"/>
      <c r="IE42" s="58"/>
      <c r="IF42" s="58"/>
      <c r="IG42" s="58"/>
      <c r="IH42" s="58"/>
      <c r="II42" s="58"/>
      <c r="IJ42" s="58"/>
      <c r="IK42" s="58"/>
      <c r="IL42" s="58"/>
      <c r="IM42" s="58"/>
      <c r="IN42" s="58"/>
      <c r="IO42" s="58"/>
      <c r="IP42" s="58"/>
      <c r="IQ42" s="58"/>
      <c r="IR42" s="58"/>
      <c r="IS42" s="58"/>
      <c r="IT42" s="58"/>
      <c r="IU42" s="58"/>
      <c r="IV42" s="58"/>
    </row>
  </sheetData>
  <mergeCells count="27">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 ref="A14:T14"/>
    <mergeCell ref="A15:T15"/>
    <mergeCell ref="A16:T16"/>
    <mergeCell ref="A17:T17"/>
    <mergeCell ref="A18:T18"/>
    <mergeCell ref="A13:T13"/>
    <mergeCell ref="A11:T11"/>
    <mergeCell ref="A12:T12"/>
    <mergeCell ref="A6:T6"/>
    <mergeCell ref="A8:T8"/>
    <mergeCell ref="A9:T9"/>
    <mergeCell ref="A10:T10"/>
  </mergeCells>
  <phoneticPr fontId="6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8"/>
  <sheetViews>
    <sheetView topLeftCell="H1" zoomScale="55" zoomScaleNormal="55" workbookViewId="0">
      <selection activeCell="N25" sqref="N25"/>
    </sheetView>
  </sheetViews>
  <sheetFormatPr defaultColWidth="17.7109375" defaultRowHeight="15.75" x14ac:dyDescent="0.25"/>
  <cols>
    <col min="1" max="1" width="10.7109375" style="47" customWidth="1"/>
    <col min="2" max="2" width="34.5703125" style="47" customWidth="1"/>
    <col min="3" max="3" width="37.42578125" style="47" customWidth="1"/>
    <col min="4" max="4" width="35.28515625" style="47" customWidth="1"/>
    <col min="5" max="5" width="31.5703125" style="47" customWidth="1"/>
    <col min="6" max="6" width="8.7109375" style="47" customWidth="1"/>
    <col min="7" max="7" width="10.28515625" style="47" customWidth="1"/>
    <col min="8" max="8" width="8.7109375" style="47" customWidth="1"/>
    <col min="9" max="9" width="9.425781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20.140625" style="47" customWidth="1"/>
    <col min="20" max="20" width="22.42578125" style="47" customWidth="1"/>
    <col min="21" max="21" width="30.7109375" style="47" customWidth="1"/>
    <col min="22" max="22" width="8.7109375" style="47" customWidth="1"/>
    <col min="23" max="23" width="14.42578125" style="47" customWidth="1"/>
    <col min="24" max="24" width="24.5703125" style="47" customWidth="1"/>
    <col min="25" max="25" width="19.42578125" style="47" customWidth="1"/>
    <col min="26" max="26" width="18.5703125" style="47" customWidth="1"/>
    <col min="27" max="27" width="19.140625" style="47" customWidth="1"/>
    <col min="28" max="240" width="10.7109375" style="47" customWidth="1"/>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16384" width="17.7109375" style="47"/>
  </cols>
  <sheetData>
    <row r="1" spans="1:30" ht="25.5" customHeight="1" x14ac:dyDescent="0.25">
      <c r="AA1" s="40" t="s">
        <v>22</v>
      </c>
    </row>
    <row r="2" spans="1:30" s="2" customFormat="1" ht="18.75" customHeight="1" x14ac:dyDescent="0.3">
      <c r="E2" s="38"/>
      <c r="AA2" s="41" t="s">
        <v>6</v>
      </c>
    </row>
    <row r="3" spans="1:30" s="2" customFormat="1" ht="18.75" customHeight="1" x14ac:dyDescent="0.3">
      <c r="E3" s="38"/>
      <c r="AA3" s="41" t="s">
        <v>21</v>
      </c>
    </row>
    <row r="4" spans="1:30" s="2" customFormat="1" x14ac:dyDescent="0.2">
      <c r="E4" s="121"/>
    </row>
    <row r="5" spans="1:30" s="2" customFormat="1" x14ac:dyDescent="0.2">
      <c r="A5" s="190" t="str">
        <f>'1. паспорт местоположение'!$A$5</f>
        <v>Год раскрытия информации: 2019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30" s="2" customFormat="1" x14ac:dyDescent="0.2">
      <c r="A6" s="74"/>
      <c r="B6" s="74"/>
      <c r="C6" s="74"/>
      <c r="D6" s="74"/>
      <c r="E6" s="74"/>
      <c r="F6" s="74"/>
      <c r="G6" s="74"/>
      <c r="H6" s="74"/>
      <c r="I6" s="74"/>
      <c r="J6" s="74"/>
      <c r="K6" s="74"/>
      <c r="L6" s="74"/>
      <c r="M6" s="74"/>
      <c r="N6" s="74"/>
      <c r="O6" s="74"/>
      <c r="P6" s="74"/>
      <c r="Q6" s="74"/>
      <c r="R6" s="74"/>
      <c r="S6" s="74"/>
      <c r="T6" s="74"/>
    </row>
    <row r="7" spans="1:30" s="2" customFormat="1" ht="18.75" x14ac:dyDescent="0.2">
      <c r="E7" s="194" t="s">
        <v>5</v>
      </c>
      <c r="F7" s="194"/>
      <c r="G7" s="194"/>
      <c r="H7" s="194"/>
      <c r="I7" s="194"/>
      <c r="J7" s="194"/>
      <c r="K7" s="194"/>
      <c r="L7" s="194"/>
      <c r="M7" s="194"/>
      <c r="N7" s="194"/>
      <c r="O7" s="194"/>
      <c r="P7" s="194"/>
      <c r="Q7" s="194"/>
      <c r="R7" s="194"/>
      <c r="S7" s="194"/>
      <c r="T7" s="194"/>
      <c r="U7" s="194"/>
      <c r="V7" s="194"/>
      <c r="W7" s="194"/>
      <c r="X7" s="194"/>
      <c r="Y7" s="194"/>
    </row>
    <row r="8" spans="1:30" s="2" customFormat="1" ht="18.75" x14ac:dyDescent="0.2">
      <c r="E8" s="122"/>
      <c r="F8" s="122"/>
      <c r="G8" s="122"/>
      <c r="H8" s="122"/>
      <c r="I8" s="122"/>
      <c r="J8" s="122"/>
      <c r="K8" s="122"/>
      <c r="L8" s="122"/>
      <c r="M8" s="122"/>
      <c r="N8" s="122"/>
      <c r="O8" s="122"/>
      <c r="P8" s="122"/>
      <c r="Q8" s="122"/>
      <c r="R8" s="122"/>
      <c r="S8" s="85"/>
      <c r="T8" s="85"/>
      <c r="U8" s="85"/>
      <c r="V8" s="85"/>
      <c r="W8" s="85"/>
    </row>
    <row r="9" spans="1:30" s="2" customFormat="1" ht="18.75" customHeight="1" x14ac:dyDescent="0.2">
      <c r="E9" s="195" t="s">
        <v>400</v>
      </c>
      <c r="F9" s="228"/>
      <c r="G9" s="228"/>
      <c r="H9" s="228"/>
      <c r="I9" s="228"/>
      <c r="J9" s="228"/>
      <c r="K9" s="228"/>
      <c r="L9" s="228"/>
      <c r="M9" s="228"/>
      <c r="N9" s="228"/>
      <c r="O9" s="228"/>
      <c r="P9" s="228"/>
      <c r="Q9" s="228"/>
      <c r="R9" s="228"/>
      <c r="S9" s="228"/>
      <c r="T9" s="228"/>
      <c r="U9" s="228"/>
      <c r="V9" s="228"/>
      <c r="W9" s="228"/>
      <c r="X9" s="228"/>
      <c r="Y9" s="228"/>
    </row>
    <row r="10" spans="1:30" s="2" customFormat="1" ht="18.75" customHeight="1" x14ac:dyDescent="0.2">
      <c r="E10" s="196" t="s">
        <v>4</v>
      </c>
      <c r="F10" s="196"/>
      <c r="G10" s="196"/>
      <c r="H10" s="196"/>
      <c r="I10" s="196"/>
      <c r="J10" s="196"/>
      <c r="K10" s="196"/>
      <c r="L10" s="196"/>
      <c r="M10" s="196"/>
      <c r="N10" s="196"/>
      <c r="O10" s="196"/>
      <c r="P10" s="196"/>
      <c r="Q10" s="196"/>
      <c r="R10" s="196"/>
      <c r="S10" s="196"/>
      <c r="T10" s="196"/>
      <c r="U10" s="196"/>
      <c r="V10" s="196"/>
      <c r="W10" s="196"/>
      <c r="X10" s="196"/>
      <c r="Y10" s="196"/>
    </row>
    <row r="11" spans="1:30" s="2" customFormat="1" ht="18.75" x14ac:dyDescent="0.2">
      <c r="E11" s="122"/>
      <c r="F11" s="122"/>
      <c r="G11" s="122"/>
      <c r="H11" s="122"/>
      <c r="I11" s="122"/>
      <c r="J11" s="122"/>
      <c r="K11" s="122"/>
      <c r="L11" s="122"/>
      <c r="M11" s="122"/>
      <c r="N11" s="122"/>
      <c r="O11" s="122"/>
      <c r="P11" s="122"/>
      <c r="Q11" s="122"/>
      <c r="R11" s="122"/>
      <c r="S11" s="85"/>
      <c r="T11" s="85"/>
      <c r="U11" s="85"/>
      <c r="V11" s="85"/>
      <c r="W11" s="85"/>
    </row>
    <row r="12" spans="1:30" s="2" customFormat="1" ht="18.75" customHeight="1" x14ac:dyDescent="0.25">
      <c r="B12" s="226" t="s">
        <v>418</v>
      </c>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row>
    <row r="13" spans="1:30" s="2" customFormat="1" ht="18.75" customHeight="1" x14ac:dyDescent="0.2">
      <c r="E13" s="196" t="s">
        <v>3</v>
      </c>
      <c r="F13" s="196"/>
      <c r="G13" s="196"/>
      <c r="H13" s="196"/>
      <c r="I13" s="196"/>
      <c r="J13" s="196"/>
      <c r="K13" s="196"/>
      <c r="L13" s="196"/>
      <c r="M13" s="196"/>
      <c r="N13" s="196"/>
      <c r="O13" s="196"/>
      <c r="P13" s="196"/>
      <c r="Q13" s="196"/>
      <c r="R13" s="196"/>
      <c r="S13" s="196"/>
      <c r="T13" s="196"/>
      <c r="U13" s="196"/>
      <c r="V13" s="196"/>
      <c r="W13" s="196"/>
      <c r="X13" s="196"/>
      <c r="Y13" s="196"/>
    </row>
    <row r="14" spans="1:30" s="123"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30" s="124" customFormat="1" x14ac:dyDescent="0.2">
      <c r="E15" s="195" t="s">
        <v>399</v>
      </c>
      <c r="F15" s="195"/>
      <c r="G15" s="195"/>
      <c r="H15" s="195"/>
      <c r="I15" s="195"/>
      <c r="J15" s="195"/>
      <c r="K15" s="195"/>
      <c r="L15" s="195"/>
      <c r="M15" s="195"/>
      <c r="N15" s="195"/>
      <c r="O15" s="195"/>
      <c r="P15" s="195"/>
      <c r="Q15" s="195"/>
      <c r="R15" s="195"/>
      <c r="S15" s="195"/>
      <c r="T15" s="195"/>
      <c r="U15" s="195"/>
      <c r="V15" s="195"/>
      <c r="W15" s="195"/>
      <c r="X15" s="195"/>
      <c r="Y15" s="195"/>
    </row>
    <row r="16" spans="1:30" s="124" customFormat="1" ht="15" customHeight="1" x14ac:dyDescent="0.2">
      <c r="E16" s="196" t="s">
        <v>2</v>
      </c>
      <c r="F16" s="196"/>
      <c r="G16" s="196"/>
      <c r="H16" s="196"/>
      <c r="I16" s="196"/>
      <c r="J16" s="196"/>
      <c r="K16" s="196"/>
      <c r="L16" s="196"/>
      <c r="M16" s="196"/>
      <c r="N16" s="196"/>
      <c r="O16" s="196"/>
      <c r="P16" s="196"/>
      <c r="Q16" s="196"/>
      <c r="R16" s="196"/>
      <c r="S16" s="196"/>
      <c r="T16" s="196"/>
      <c r="U16" s="196"/>
      <c r="V16" s="196"/>
      <c r="W16" s="196"/>
      <c r="X16" s="196"/>
      <c r="Y16" s="196"/>
    </row>
    <row r="17" spans="1:27" s="124" customFormat="1" ht="15" customHeight="1" x14ac:dyDescent="0.2">
      <c r="E17" s="125"/>
      <c r="F17" s="125"/>
      <c r="G17" s="125"/>
      <c r="H17" s="125"/>
      <c r="I17" s="125"/>
      <c r="J17" s="125"/>
      <c r="K17" s="125"/>
      <c r="L17" s="125"/>
      <c r="M17" s="125"/>
      <c r="N17" s="125"/>
      <c r="O17" s="125"/>
      <c r="P17" s="125"/>
      <c r="Q17" s="125"/>
      <c r="R17" s="125"/>
      <c r="S17" s="125"/>
      <c r="T17" s="125"/>
      <c r="U17" s="125"/>
      <c r="V17" s="125"/>
      <c r="W17" s="125"/>
    </row>
    <row r="18" spans="1:27" s="124"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265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0" customFormat="1" ht="21" customHeight="1" x14ac:dyDescent="0.25"/>
    <row r="21" spans="1:27" ht="15.75" customHeight="1" x14ac:dyDescent="0.25">
      <c r="A21" s="220" t="s">
        <v>1</v>
      </c>
      <c r="B21" s="216" t="s">
        <v>266</v>
      </c>
      <c r="C21" s="217"/>
      <c r="D21" s="216" t="s">
        <v>267</v>
      </c>
      <c r="E21" s="217"/>
      <c r="F21" s="223" t="s">
        <v>268</v>
      </c>
      <c r="G21" s="224"/>
      <c r="H21" s="224"/>
      <c r="I21" s="225"/>
      <c r="J21" s="220" t="s">
        <v>269</v>
      </c>
      <c r="K21" s="216" t="s">
        <v>270</v>
      </c>
      <c r="L21" s="217"/>
      <c r="M21" s="216" t="s">
        <v>271</v>
      </c>
      <c r="N21" s="217"/>
      <c r="O21" s="216" t="s">
        <v>272</v>
      </c>
      <c r="P21" s="217"/>
      <c r="Q21" s="216" t="s">
        <v>273</v>
      </c>
      <c r="R21" s="217"/>
      <c r="S21" s="220" t="s">
        <v>274</v>
      </c>
      <c r="T21" s="220" t="s">
        <v>275</v>
      </c>
      <c r="U21" s="220" t="s">
        <v>276</v>
      </c>
      <c r="V21" s="216" t="s">
        <v>277</v>
      </c>
      <c r="W21" s="217"/>
      <c r="X21" s="223" t="s">
        <v>35</v>
      </c>
      <c r="Y21" s="224"/>
      <c r="Z21" s="223" t="s">
        <v>34</v>
      </c>
      <c r="AA21" s="224"/>
    </row>
    <row r="22" spans="1:27" ht="174" customHeight="1" x14ac:dyDescent="0.25">
      <c r="A22" s="221"/>
      <c r="B22" s="218"/>
      <c r="C22" s="219"/>
      <c r="D22" s="218"/>
      <c r="E22" s="219"/>
      <c r="F22" s="223" t="s">
        <v>278</v>
      </c>
      <c r="G22" s="225"/>
      <c r="H22" s="223" t="s">
        <v>279</v>
      </c>
      <c r="I22" s="225"/>
      <c r="J22" s="222"/>
      <c r="K22" s="218"/>
      <c r="L22" s="219"/>
      <c r="M22" s="218"/>
      <c r="N22" s="219"/>
      <c r="O22" s="218"/>
      <c r="P22" s="219"/>
      <c r="Q22" s="218"/>
      <c r="R22" s="219"/>
      <c r="S22" s="222"/>
      <c r="T22" s="222"/>
      <c r="U22" s="222"/>
      <c r="V22" s="218"/>
      <c r="W22" s="219"/>
      <c r="X22" s="51" t="s">
        <v>33</v>
      </c>
      <c r="Y22" s="51" t="s">
        <v>238</v>
      </c>
      <c r="Z22" s="51" t="s">
        <v>32</v>
      </c>
      <c r="AA22" s="51" t="s">
        <v>31</v>
      </c>
    </row>
    <row r="23" spans="1:27" ht="60" customHeight="1" x14ac:dyDescent="0.25">
      <c r="A23" s="222"/>
      <c r="B23" s="75" t="s">
        <v>29</v>
      </c>
      <c r="C23" s="75" t="s">
        <v>30</v>
      </c>
      <c r="D23" s="75" t="s">
        <v>29</v>
      </c>
      <c r="E23" s="75" t="s">
        <v>30</v>
      </c>
      <c r="F23" s="75" t="s">
        <v>29</v>
      </c>
      <c r="G23" s="75" t="s">
        <v>30</v>
      </c>
      <c r="H23" s="75" t="s">
        <v>29</v>
      </c>
      <c r="I23" s="75" t="s">
        <v>30</v>
      </c>
      <c r="J23" s="75" t="s">
        <v>29</v>
      </c>
      <c r="K23" s="75" t="s">
        <v>29</v>
      </c>
      <c r="L23" s="75" t="s">
        <v>30</v>
      </c>
      <c r="M23" s="75" t="s">
        <v>29</v>
      </c>
      <c r="N23" s="75" t="s">
        <v>30</v>
      </c>
      <c r="O23" s="75" t="s">
        <v>29</v>
      </c>
      <c r="P23" s="75" t="s">
        <v>30</v>
      </c>
      <c r="Q23" s="75" t="s">
        <v>29</v>
      </c>
      <c r="R23" s="75" t="s">
        <v>30</v>
      </c>
      <c r="S23" s="75" t="s">
        <v>29</v>
      </c>
      <c r="T23" s="75" t="s">
        <v>29</v>
      </c>
      <c r="U23" s="75" t="s">
        <v>29</v>
      </c>
      <c r="V23" s="75" t="s">
        <v>29</v>
      </c>
      <c r="W23" s="75" t="s">
        <v>30</v>
      </c>
      <c r="X23" s="75" t="s">
        <v>29</v>
      </c>
      <c r="Y23" s="75" t="s">
        <v>29</v>
      </c>
      <c r="Z23" s="51" t="s">
        <v>29</v>
      </c>
      <c r="AA23" s="51" t="s">
        <v>29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74" customFormat="1" ht="143.25" customHeight="1" x14ac:dyDescent="0.25">
      <c r="A25" s="142"/>
      <c r="B25" s="142" t="s">
        <v>284</v>
      </c>
      <c r="C25" s="142" t="s">
        <v>425</v>
      </c>
      <c r="D25" s="142" t="s">
        <v>284</v>
      </c>
      <c r="E25" s="142" t="str">
        <f>C25</f>
        <v xml:space="preserve"> КЛ-10 кВ от КЛ-10 кВ ТП-89-ТП-234; КЛ-10 кВ от РУ-10 кВ ТП-98;</v>
      </c>
      <c r="F25" s="142" t="s">
        <v>284</v>
      </c>
      <c r="G25" s="142">
        <v>10</v>
      </c>
      <c r="H25" s="142" t="s">
        <v>284</v>
      </c>
      <c r="I25" s="142">
        <v>10</v>
      </c>
      <c r="J25" s="161" t="s">
        <v>284</v>
      </c>
      <c r="K25" s="161" t="s">
        <v>284</v>
      </c>
      <c r="L25" s="161" t="s">
        <v>18</v>
      </c>
      <c r="M25" s="161" t="s">
        <v>284</v>
      </c>
      <c r="N25" s="162" t="s">
        <v>396</v>
      </c>
      <c r="O25" s="162" t="s">
        <v>284</v>
      </c>
      <c r="P25" s="162" t="s">
        <v>397</v>
      </c>
      <c r="Q25" s="162" t="s">
        <v>284</v>
      </c>
      <c r="R25" s="142">
        <v>0.73299999999999998</v>
      </c>
      <c r="S25" s="161" t="s">
        <v>284</v>
      </c>
      <c r="T25" s="161" t="s">
        <v>284</v>
      </c>
      <c r="U25" s="161" t="s">
        <v>284</v>
      </c>
      <c r="V25" s="161" t="s">
        <v>284</v>
      </c>
      <c r="W25" s="162" t="s">
        <v>410</v>
      </c>
      <c r="X25" s="142" t="s">
        <v>411</v>
      </c>
      <c r="Y25" s="142" t="s">
        <v>411</v>
      </c>
      <c r="Z25" s="142" t="s">
        <v>411</v>
      </c>
      <c r="AA25" s="142" t="s">
        <v>411</v>
      </c>
    </row>
    <row r="26" spans="1:27" ht="3" customHeight="1" x14ac:dyDescent="0.25">
      <c r="X26" s="139"/>
      <c r="Y26" s="140"/>
      <c r="Z26" s="58"/>
      <c r="AA26" s="58"/>
    </row>
    <row r="27" spans="1:27" s="54" customFormat="1" ht="12.75" customHeight="1" x14ac:dyDescent="0.2">
      <c r="A27" s="55"/>
      <c r="B27" s="55"/>
      <c r="C27" s="55"/>
      <c r="E27" s="55"/>
      <c r="X27" s="141"/>
      <c r="Y27" s="141"/>
      <c r="Z27" s="141"/>
      <c r="AA27" s="141"/>
    </row>
    <row r="28" spans="1:27" s="54" customFormat="1" ht="12.75" x14ac:dyDescent="0.2">
      <c r="A28" s="55"/>
      <c r="B28" s="55"/>
      <c r="C28" s="55"/>
    </row>
  </sheetData>
  <mergeCells count="27">
    <mergeCell ref="A5:AA5"/>
    <mergeCell ref="E7:Y7"/>
    <mergeCell ref="E9:Y9"/>
    <mergeCell ref="E10:Y10"/>
    <mergeCell ref="X21:Y21"/>
    <mergeCell ref="Z21:AA21"/>
    <mergeCell ref="T21:T22"/>
    <mergeCell ref="U21:U22"/>
    <mergeCell ref="Q21:R22"/>
    <mergeCell ref="B21:C22"/>
    <mergeCell ref="D21:E22"/>
    <mergeCell ref="F21:I21"/>
    <mergeCell ref="J21:J22"/>
    <mergeCell ref="V21:W22"/>
    <mergeCell ref="F22:G22"/>
    <mergeCell ref="H22:I22"/>
    <mergeCell ref="B12:AD12"/>
    <mergeCell ref="E13:Y13"/>
    <mergeCell ref="M21:N22"/>
    <mergeCell ref="O21:P22"/>
    <mergeCell ref="E18:Y18"/>
    <mergeCell ref="E15:Y15"/>
    <mergeCell ref="E16:Y16"/>
    <mergeCell ref="S21:S22"/>
    <mergeCell ref="K21:L22"/>
    <mergeCell ref="A19:AA19"/>
    <mergeCell ref="A21:A23"/>
  </mergeCells>
  <phoneticPr fontId="64" type="noConversion"/>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opLeftCell="A4" zoomScale="60" zoomScaleNormal="60" workbookViewId="0">
      <selection activeCell="C30" sqref="C30"/>
    </sheetView>
  </sheetViews>
  <sheetFormatPr defaultRowHeight="15" x14ac:dyDescent="0.25"/>
  <cols>
    <col min="1" max="1" width="6.140625" style="120" customWidth="1"/>
    <col min="2" max="2" width="53.5703125" style="120" customWidth="1"/>
    <col min="3" max="3" width="98.28515625" style="120" customWidth="1"/>
    <col min="4" max="4" width="20" style="120" customWidth="1"/>
    <col min="5" max="5" width="25.5703125" style="120" customWidth="1"/>
    <col min="6" max="6" width="16.42578125" style="120" customWidth="1"/>
    <col min="7" max="16384" width="9.140625" style="120"/>
  </cols>
  <sheetData>
    <row r="1" spans="1:27" s="2" customFormat="1" ht="18.75" customHeight="1" x14ac:dyDescent="0.2">
      <c r="A1" s="38"/>
      <c r="C1" s="40" t="s">
        <v>22</v>
      </c>
    </row>
    <row r="2" spans="1:27" s="2" customFormat="1" ht="18.75" customHeight="1" x14ac:dyDescent="0.3">
      <c r="A2" s="38"/>
      <c r="C2" s="41" t="s">
        <v>6</v>
      </c>
    </row>
    <row r="3" spans="1:27" s="2" customFormat="1" ht="18.75" x14ac:dyDescent="0.3">
      <c r="A3" s="121"/>
      <c r="C3" s="41" t="s">
        <v>21</v>
      </c>
    </row>
    <row r="4" spans="1:27" s="2" customFormat="1" ht="18.75" x14ac:dyDescent="0.3">
      <c r="A4" s="121"/>
      <c r="C4" s="41"/>
    </row>
    <row r="5" spans="1:27" s="2" customFormat="1" ht="15.75" x14ac:dyDescent="0.2">
      <c r="A5" s="190" t="str">
        <f>'1. паспорт местоположение'!$A$5</f>
        <v>Год раскрытия информации: 2019 год</v>
      </c>
      <c r="B5" s="190"/>
      <c r="C5" s="190"/>
      <c r="D5" s="37"/>
      <c r="E5" s="37"/>
      <c r="F5" s="37"/>
      <c r="G5" s="37"/>
      <c r="H5" s="37"/>
      <c r="I5" s="37"/>
      <c r="J5" s="37"/>
      <c r="K5" s="37"/>
      <c r="L5" s="37"/>
      <c r="M5" s="37"/>
      <c r="N5" s="37"/>
      <c r="O5" s="37"/>
      <c r="P5" s="37"/>
      <c r="Q5" s="37"/>
      <c r="R5" s="37"/>
      <c r="S5" s="37"/>
      <c r="T5" s="37"/>
      <c r="U5" s="37"/>
      <c r="V5" s="37"/>
      <c r="W5" s="37"/>
      <c r="X5" s="37"/>
      <c r="Y5" s="37"/>
      <c r="Z5" s="37"/>
      <c r="AA5" s="37"/>
    </row>
    <row r="6" spans="1:27" s="2" customFormat="1" ht="18.75" x14ac:dyDescent="0.3">
      <c r="A6" s="121"/>
      <c r="E6" s="41"/>
    </row>
    <row r="7" spans="1:27" s="2" customFormat="1" ht="18.75" x14ac:dyDescent="0.2">
      <c r="A7" s="194" t="s">
        <v>5</v>
      </c>
      <c r="B7" s="194"/>
      <c r="C7" s="194"/>
      <c r="D7" s="85"/>
      <c r="E7" s="85"/>
      <c r="F7" s="85"/>
      <c r="G7" s="85"/>
      <c r="H7" s="85"/>
      <c r="I7" s="85"/>
      <c r="J7" s="85"/>
      <c r="K7" s="85"/>
      <c r="L7" s="85"/>
      <c r="M7" s="85"/>
      <c r="N7" s="85"/>
      <c r="O7" s="85"/>
      <c r="P7" s="85"/>
      <c r="Q7" s="85"/>
      <c r="R7" s="85"/>
      <c r="S7" s="85"/>
    </row>
    <row r="8" spans="1:27" s="2" customFormat="1" ht="18.75" x14ac:dyDescent="0.2">
      <c r="A8" s="194"/>
      <c r="B8" s="194"/>
      <c r="C8" s="194"/>
      <c r="D8" s="122"/>
      <c r="E8" s="122"/>
      <c r="F8" s="85"/>
      <c r="G8" s="85"/>
      <c r="H8" s="85"/>
      <c r="I8" s="85"/>
      <c r="J8" s="85"/>
      <c r="K8" s="85"/>
      <c r="L8" s="85"/>
      <c r="M8" s="85"/>
      <c r="N8" s="85"/>
      <c r="O8" s="85"/>
      <c r="P8" s="85"/>
      <c r="Q8" s="85"/>
      <c r="R8" s="85"/>
      <c r="S8" s="85"/>
    </row>
    <row r="9" spans="1:27" s="2" customFormat="1" ht="18.75" x14ac:dyDescent="0.2">
      <c r="A9" s="195" t="s">
        <v>251</v>
      </c>
      <c r="B9" s="195"/>
      <c r="C9" s="195"/>
      <c r="D9" s="88"/>
      <c r="E9" s="88"/>
      <c r="F9" s="85"/>
      <c r="G9" s="85"/>
      <c r="H9" s="85"/>
      <c r="I9" s="85"/>
      <c r="J9" s="85"/>
      <c r="K9" s="85"/>
      <c r="L9" s="85"/>
      <c r="M9" s="85"/>
      <c r="N9" s="85"/>
      <c r="O9" s="85"/>
      <c r="P9" s="85"/>
      <c r="Q9" s="85"/>
      <c r="R9" s="85"/>
      <c r="S9" s="85"/>
    </row>
    <row r="10" spans="1:27" s="2" customFormat="1" ht="18.75" x14ac:dyDescent="0.2">
      <c r="A10" s="196" t="s">
        <v>4</v>
      </c>
      <c r="B10" s="196"/>
      <c r="C10" s="196"/>
      <c r="D10" s="89"/>
      <c r="E10" s="89"/>
      <c r="F10" s="85"/>
      <c r="G10" s="85"/>
      <c r="H10" s="85"/>
      <c r="I10" s="85"/>
      <c r="J10" s="85"/>
      <c r="K10" s="85"/>
      <c r="L10" s="85"/>
      <c r="M10" s="85"/>
      <c r="N10" s="85"/>
      <c r="O10" s="85"/>
      <c r="P10" s="85"/>
      <c r="Q10" s="85"/>
      <c r="R10" s="85"/>
      <c r="S10" s="85"/>
    </row>
    <row r="11" spans="1:27" s="2" customFormat="1" ht="18.75" x14ac:dyDescent="0.2">
      <c r="A11" s="194"/>
      <c r="B11" s="194"/>
      <c r="C11" s="194"/>
      <c r="D11" s="122"/>
      <c r="E11" s="122"/>
      <c r="F11" s="85"/>
      <c r="G11" s="85"/>
      <c r="H11" s="85"/>
      <c r="I11" s="85"/>
      <c r="J11" s="85"/>
      <c r="K11" s="85"/>
      <c r="L11" s="85"/>
      <c r="M11" s="85"/>
      <c r="N11" s="85"/>
      <c r="O11" s="85"/>
      <c r="P11" s="85"/>
      <c r="Q11" s="85"/>
      <c r="R11" s="85"/>
      <c r="S11" s="85"/>
    </row>
    <row r="12" spans="1:27" s="2" customFormat="1" ht="18.75" x14ac:dyDescent="0.2">
      <c r="A12" s="195" t="str">
        <f>'1. паспорт местоположение'!A12:C12</f>
        <v>J_Che246_19</v>
      </c>
      <c r="B12" s="195"/>
      <c r="C12" s="195"/>
      <c r="D12" s="88"/>
      <c r="E12" s="88"/>
      <c r="F12" s="85"/>
      <c r="G12" s="85"/>
      <c r="H12" s="85"/>
      <c r="I12" s="85"/>
      <c r="J12" s="85"/>
      <c r="K12" s="85"/>
      <c r="L12" s="85"/>
      <c r="M12" s="85"/>
      <c r="N12" s="85"/>
      <c r="O12" s="85"/>
      <c r="P12" s="85"/>
      <c r="Q12" s="85"/>
      <c r="R12" s="85"/>
      <c r="S12" s="85"/>
    </row>
    <row r="13" spans="1:27" s="2" customFormat="1" ht="18.75" x14ac:dyDescent="0.2">
      <c r="A13" s="196" t="s">
        <v>3</v>
      </c>
      <c r="B13" s="196"/>
      <c r="C13" s="196"/>
      <c r="D13" s="89"/>
      <c r="E13" s="89"/>
      <c r="F13" s="85"/>
      <c r="G13" s="85"/>
      <c r="H13" s="85"/>
      <c r="I13" s="85"/>
      <c r="J13" s="85"/>
      <c r="K13" s="85"/>
      <c r="L13" s="85"/>
      <c r="M13" s="85"/>
      <c r="N13" s="85"/>
      <c r="O13" s="85"/>
      <c r="P13" s="85"/>
      <c r="Q13" s="85"/>
      <c r="R13" s="85"/>
      <c r="S13" s="85"/>
    </row>
    <row r="14" spans="1:27" s="123" customFormat="1" ht="15.75" customHeight="1" x14ac:dyDescent="0.2">
      <c r="A14" s="231"/>
      <c r="B14" s="231"/>
      <c r="C14" s="231"/>
      <c r="D14" s="79"/>
      <c r="E14" s="79"/>
      <c r="F14" s="79"/>
      <c r="G14" s="79"/>
      <c r="H14" s="79"/>
      <c r="I14" s="79"/>
      <c r="J14" s="79"/>
      <c r="K14" s="79"/>
      <c r="L14" s="79"/>
      <c r="M14" s="79"/>
      <c r="N14" s="79"/>
      <c r="O14" s="79"/>
      <c r="P14" s="79"/>
      <c r="Q14" s="79"/>
      <c r="R14" s="79"/>
      <c r="S14" s="79"/>
    </row>
    <row r="15" spans="1:27" s="124" customFormat="1" ht="36.75" customHeight="1" x14ac:dyDescent="0.2">
      <c r="A15" s="197"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5" s="197"/>
      <c r="C15" s="197"/>
      <c r="D15" s="88"/>
      <c r="E15" s="88"/>
      <c r="F15" s="88"/>
      <c r="G15" s="88"/>
      <c r="H15" s="88"/>
      <c r="I15" s="88"/>
      <c r="J15" s="88"/>
      <c r="K15" s="88"/>
      <c r="L15" s="88"/>
      <c r="M15" s="88"/>
      <c r="N15" s="88"/>
      <c r="O15" s="88"/>
      <c r="P15" s="88"/>
      <c r="Q15" s="88"/>
      <c r="R15" s="88"/>
      <c r="S15" s="88"/>
    </row>
    <row r="16" spans="1:27" s="124" customFormat="1" ht="15" customHeight="1" x14ac:dyDescent="0.2">
      <c r="A16" s="196" t="s">
        <v>2</v>
      </c>
      <c r="B16" s="196"/>
      <c r="C16" s="196"/>
      <c r="D16" s="89"/>
      <c r="E16" s="89"/>
      <c r="F16" s="89"/>
      <c r="G16" s="89"/>
      <c r="H16" s="89"/>
      <c r="I16" s="89"/>
      <c r="J16" s="89"/>
      <c r="K16" s="89"/>
      <c r="L16" s="89"/>
      <c r="M16" s="89"/>
      <c r="N16" s="89"/>
      <c r="O16" s="89"/>
      <c r="P16" s="89"/>
      <c r="Q16" s="89"/>
      <c r="R16" s="89"/>
      <c r="S16" s="89"/>
    </row>
    <row r="17" spans="1:19" s="124" customFormat="1" ht="15" customHeight="1" x14ac:dyDescent="0.2">
      <c r="A17" s="229"/>
      <c r="B17" s="229"/>
      <c r="C17" s="229"/>
      <c r="D17" s="125"/>
      <c r="E17" s="125"/>
      <c r="F17" s="125"/>
      <c r="G17" s="125"/>
      <c r="H17" s="125"/>
      <c r="I17" s="125"/>
      <c r="J17" s="125"/>
      <c r="K17" s="125"/>
      <c r="L17" s="125"/>
      <c r="M17" s="125"/>
      <c r="N17" s="125"/>
      <c r="O17" s="125"/>
      <c r="P17" s="125"/>
    </row>
    <row r="18" spans="1:19" s="124" customFormat="1" ht="27.75" customHeight="1" x14ac:dyDescent="0.2">
      <c r="A18" s="230" t="s">
        <v>237</v>
      </c>
      <c r="B18" s="230"/>
      <c r="C18" s="230"/>
      <c r="D18" s="126"/>
      <c r="E18" s="126"/>
      <c r="F18" s="126"/>
      <c r="G18" s="126"/>
      <c r="H18" s="126"/>
      <c r="I18" s="126"/>
      <c r="J18" s="126"/>
      <c r="K18" s="126"/>
      <c r="L18" s="126"/>
      <c r="M18" s="126"/>
      <c r="N18" s="126"/>
      <c r="O18" s="126"/>
      <c r="P18" s="126"/>
      <c r="Q18" s="126"/>
      <c r="R18" s="126"/>
      <c r="S18" s="126"/>
    </row>
    <row r="19" spans="1:19" s="124" customFormat="1" ht="15" customHeight="1" x14ac:dyDescent="0.2">
      <c r="A19" s="89"/>
      <c r="B19" s="89"/>
      <c r="C19" s="89"/>
      <c r="D19" s="89"/>
      <c r="E19" s="89"/>
      <c r="F19" s="125"/>
      <c r="G19" s="125"/>
      <c r="H19" s="125"/>
      <c r="I19" s="125"/>
      <c r="J19" s="125"/>
      <c r="K19" s="125"/>
      <c r="L19" s="125"/>
      <c r="M19" s="125"/>
      <c r="N19" s="125"/>
      <c r="O19" s="125"/>
      <c r="P19" s="125"/>
    </row>
    <row r="20" spans="1:19" s="124" customFormat="1" ht="39.75" customHeight="1" x14ac:dyDescent="0.2">
      <c r="A20" s="127" t="s">
        <v>1</v>
      </c>
      <c r="B20" s="128" t="s">
        <v>20</v>
      </c>
      <c r="C20" s="129" t="s">
        <v>19</v>
      </c>
      <c r="D20" s="130"/>
      <c r="E20" s="130"/>
      <c r="F20" s="79"/>
      <c r="G20" s="79"/>
      <c r="H20" s="79"/>
      <c r="I20" s="79"/>
      <c r="J20" s="79"/>
      <c r="K20" s="79"/>
      <c r="L20" s="79"/>
      <c r="M20" s="79"/>
      <c r="N20" s="79"/>
      <c r="O20" s="79"/>
      <c r="P20" s="79"/>
      <c r="Q20" s="131"/>
      <c r="R20" s="131"/>
      <c r="S20" s="131"/>
    </row>
    <row r="21" spans="1:19" s="124" customFormat="1" ht="16.5" customHeight="1" x14ac:dyDescent="0.2">
      <c r="A21" s="129">
        <v>1</v>
      </c>
      <c r="B21" s="128">
        <v>2</v>
      </c>
      <c r="C21" s="129">
        <v>3</v>
      </c>
      <c r="D21" s="130"/>
      <c r="E21" s="130"/>
      <c r="F21" s="79"/>
      <c r="G21" s="79"/>
      <c r="H21" s="79"/>
      <c r="I21" s="79"/>
      <c r="J21" s="79"/>
      <c r="K21" s="79"/>
      <c r="L21" s="79"/>
      <c r="M21" s="79"/>
      <c r="N21" s="79"/>
      <c r="O21" s="79"/>
      <c r="P21" s="79"/>
      <c r="Q21" s="131"/>
      <c r="R21" s="131"/>
      <c r="S21" s="131"/>
    </row>
    <row r="22" spans="1:19" s="124" customFormat="1" ht="42.75" customHeight="1" x14ac:dyDescent="0.2">
      <c r="A22" s="3" t="s">
        <v>18</v>
      </c>
      <c r="B22" s="4" t="s">
        <v>241</v>
      </c>
      <c r="C22" s="132" t="s">
        <v>427</v>
      </c>
      <c r="D22" s="79"/>
      <c r="E22" s="79"/>
      <c r="F22" s="79"/>
      <c r="G22" s="79"/>
      <c r="H22" s="79"/>
      <c r="I22" s="79"/>
      <c r="J22" s="79"/>
      <c r="K22" s="79"/>
      <c r="L22" s="79"/>
      <c r="M22" s="79"/>
      <c r="N22" s="79"/>
      <c r="O22" s="131"/>
      <c r="P22" s="131"/>
      <c r="Q22" s="131"/>
      <c r="R22" s="131"/>
      <c r="S22" s="131"/>
    </row>
    <row r="23" spans="1:19" ht="31.5" x14ac:dyDescent="0.25">
      <c r="A23" s="3" t="s">
        <v>17</v>
      </c>
      <c r="B23" s="133" t="s">
        <v>14</v>
      </c>
      <c r="C23" s="127" t="s">
        <v>426</v>
      </c>
      <c r="D23" s="119"/>
      <c r="E23" s="119"/>
      <c r="F23" s="119"/>
      <c r="G23" s="119"/>
      <c r="H23" s="119"/>
      <c r="I23" s="119"/>
      <c r="J23" s="119"/>
      <c r="K23" s="119"/>
      <c r="L23" s="119"/>
      <c r="M23" s="119"/>
      <c r="N23" s="119"/>
      <c r="O23" s="119"/>
      <c r="P23" s="119"/>
      <c r="Q23" s="119"/>
      <c r="R23" s="119"/>
      <c r="S23" s="119"/>
    </row>
    <row r="24" spans="1:19" ht="47.25" x14ac:dyDescent="0.25">
      <c r="A24" s="3" t="s">
        <v>16</v>
      </c>
      <c r="B24" s="133" t="s">
        <v>246</v>
      </c>
      <c r="C24" s="127" t="s">
        <v>428</v>
      </c>
      <c r="D24" s="119"/>
      <c r="E24" s="119"/>
      <c r="F24" s="119"/>
      <c r="G24" s="119"/>
      <c r="H24" s="119"/>
      <c r="I24" s="119"/>
      <c r="J24" s="119"/>
      <c r="K24" s="119"/>
      <c r="L24" s="119"/>
      <c r="M24" s="119"/>
      <c r="N24" s="119"/>
      <c r="O24" s="119"/>
      <c r="P24" s="119"/>
      <c r="Q24" s="119"/>
      <c r="R24" s="119"/>
      <c r="S24" s="119"/>
    </row>
    <row r="25" spans="1:19" ht="31.5" x14ac:dyDescent="0.25">
      <c r="A25" s="3" t="s">
        <v>15</v>
      </c>
      <c r="B25" s="133" t="s">
        <v>247</v>
      </c>
      <c r="C25" s="134" t="s">
        <v>432</v>
      </c>
      <c r="D25" s="119"/>
      <c r="E25" s="119"/>
      <c r="F25" s="119"/>
      <c r="G25" s="119"/>
      <c r="H25" s="119"/>
      <c r="I25" s="119"/>
      <c r="J25" s="119"/>
      <c r="K25" s="119"/>
      <c r="L25" s="119"/>
      <c r="M25" s="119"/>
      <c r="N25" s="119"/>
      <c r="O25" s="119"/>
      <c r="P25" s="119"/>
      <c r="Q25" s="119"/>
      <c r="R25" s="119"/>
      <c r="S25" s="119"/>
    </row>
    <row r="26" spans="1:19" ht="42.75" customHeight="1" x14ac:dyDescent="0.25">
      <c r="A26" s="3" t="s">
        <v>13</v>
      </c>
      <c r="B26" s="133" t="s">
        <v>137</v>
      </c>
      <c r="C26" s="135" t="s">
        <v>330</v>
      </c>
      <c r="D26" s="119"/>
      <c r="E26" s="119"/>
      <c r="F26" s="119"/>
      <c r="G26" s="119"/>
      <c r="H26" s="119"/>
      <c r="I26" s="119"/>
      <c r="J26" s="119"/>
      <c r="K26" s="119"/>
      <c r="L26" s="119"/>
      <c r="M26" s="119"/>
      <c r="N26" s="119"/>
      <c r="O26" s="119"/>
      <c r="P26" s="119"/>
      <c r="Q26" s="119"/>
      <c r="R26" s="119"/>
      <c r="S26" s="119"/>
    </row>
    <row r="27" spans="1:19" ht="42.75" customHeight="1" x14ac:dyDescent="0.25">
      <c r="A27" s="3" t="s">
        <v>12</v>
      </c>
      <c r="B27" s="133" t="s">
        <v>242</v>
      </c>
      <c r="C27" s="136" t="s">
        <v>429</v>
      </c>
      <c r="D27" s="119"/>
      <c r="E27" s="119"/>
      <c r="F27" s="119"/>
      <c r="G27" s="119"/>
      <c r="H27" s="119"/>
      <c r="I27" s="119"/>
      <c r="J27" s="119"/>
      <c r="K27" s="119"/>
      <c r="L27" s="119"/>
      <c r="M27" s="119"/>
      <c r="N27" s="119"/>
      <c r="O27" s="119"/>
      <c r="P27" s="119"/>
      <c r="Q27" s="119"/>
      <c r="R27" s="119"/>
      <c r="S27" s="119"/>
    </row>
    <row r="28" spans="1:19" ht="42.75" customHeight="1" x14ac:dyDescent="0.25">
      <c r="A28" s="3" t="s">
        <v>10</v>
      </c>
      <c r="B28" s="133" t="s">
        <v>11</v>
      </c>
      <c r="C28" s="70">
        <f>VLOOKUP($A$12,'[1]6.2. отчет'!$D:$OP,399,0)</f>
        <v>2019</v>
      </c>
      <c r="D28" s="119"/>
      <c r="E28" s="119"/>
      <c r="F28" s="119"/>
      <c r="G28" s="119"/>
      <c r="H28" s="119"/>
      <c r="I28" s="119"/>
      <c r="J28" s="119"/>
      <c r="K28" s="119"/>
      <c r="L28" s="119"/>
      <c r="M28" s="119"/>
      <c r="N28" s="119"/>
      <c r="O28" s="119"/>
      <c r="P28" s="119"/>
      <c r="Q28" s="119"/>
      <c r="R28" s="119"/>
      <c r="S28" s="119"/>
    </row>
    <row r="29" spans="1:19" ht="42.75" customHeight="1" x14ac:dyDescent="0.25">
      <c r="A29" s="3" t="s">
        <v>8</v>
      </c>
      <c r="B29" s="127" t="s">
        <v>9</v>
      </c>
      <c r="C29" s="70">
        <f>VLOOKUP($A$12,'[1]6.2. отчет'!$D:$OP,402,0)</f>
        <v>2019</v>
      </c>
      <c r="D29" s="119"/>
      <c r="E29" s="119"/>
      <c r="F29" s="119"/>
      <c r="G29" s="119"/>
      <c r="H29" s="119"/>
      <c r="I29" s="119"/>
      <c r="J29" s="119"/>
      <c r="K29" s="119"/>
      <c r="L29" s="119"/>
      <c r="M29" s="119"/>
      <c r="N29" s="119"/>
      <c r="O29" s="119"/>
      <c r="P29" s="119"/>
      <c r="Q29" s="119"/>
      <c r="R29" s="119"/>
      <c r="S29" s="119"/>
    </row>
    <row r="30" spans="1:19" ht="42.75" customHeight="1" x14ac:dyDescent="0.25">
      <c r="A30" s="3" t="s">
        <v>26</v>
      </c>
      <c r="B30" s="127" t="s">
        <v>7</v>
      </c>
      <c r="C30" s="70" t="str">
        <f>VLOOKUP($A$12,'[1]6.2. отчет'!$D:$OP,403,0)</f>
        <v>з</v>
      </c>
      <c r="D30" s="119"/>
      <c r="E30" s="119"/>
      <c r="F30" s="119"/>
      <c r="G30" s="119"/>
      <c r="H30" s="119"/>
      <c r="I30" s="119"/>
      <c r="J30" s="119"/>
      <c r="K30" s="119"/>
      <c r="L30" s="119"/>
      <c r="M30" s="119"/>
      <c r="N30" s="119"/>
      <c r="O30" s="119"/>
      <c r="P30" s="119"/>
      <c r="Q30" s="119"/>
      <c r="R30" s="119"/>
      <c r="S30" s="119"/>
    </row>
    <row r="31" spans="1:19" x14ac:dyDescent="0.25">
      <c r="A31" s="119"/>
      <c r="B31" s="119"/>
      <c r="C31" s="119"/>
      <c r="D31" s="119"/>
      <c r="E31" s="119"/>
      <c r="F31" s="119"/>
      <c r="G31" s="119"/>
      <c r="H31" s="119"/>
      <c r="I31" s="119"/>
      <c r="J31" s="119"/>
      <c r="K31" s="119"/>
      <c r="L31" s="119"/>
      <c r="M31" s="119"/>
      <c r="N31" s="119"/>
      <c r="O31" s="119"/>
      <c r="P31" s="119"/>
      <c r="Q31" s="119"/>
      <c r="R31" s="119"/>
      <c r="S31" s="119"/>
    </row>
    <row r="32" spans="1:19" x14ac:dyDescent="0.25">
      <c r="A32" s="119"/>
      <c r="B32" s="119"/>
      <c r="C32" s="119"/>
      <c r="D32" s="119"/>
      <c r="E32" s="119"/>
      <c r="F32" s="119"/>
      <c r="G32" s="119"/>
      <c r="H32" s="119"/>
      <c r="I32" s="119"/>
      <c r="J32" s="119"/>
      <c r="K32" s="119"/>
      <c r="L32" s="119"/>
      <c r="M32" s="119"/>
      <c r="N32" s="119"/>
      <c r="O32" s="119"/>
      <c r="P32" s="119"/>
      <c r="Q32" s="119"/>
      <c r="R32" s="119"/>
      <c r="S32" s="119"/>
    </row>
    <row r="33" spans="1:19" x14ac:dyDescent="0.25">
      <c r="A33" s="119"/>
      <c r="B33" s="119"/>
      <c r="C33" s="119"/>
      <c r="D33" s="119"/>
      <c r="E33" s="119"/>
      <c r="F33" s="119"/>
      <c r="G33" s="119"/>
      <c r="H33" s="119"/>
      <c r="I33" s="119"/>
      <c r="J33" s="119"/>
      <c r="K33" s="119"/>
      <c r="L33" s="119"/>
      <c r="M33" s="119"/>
      <c r="N33" s="119"/>
      <c r="O33" s="119"/>
      <c r="P33" s="119"/>
      <c r="Q33" s="119"/>
      <c r="R33" s="119"/>
      <c r="S33" s="119"/>
    </row>
    <row r="34" spans="1:19" x14ac:dyDescent="0.25">
      <c r="A34" s="119"/>
      <c r="B34" s="119"/>
      <c r="C34" s="119"/>
      <c r="D34" s="119"/>
      <c r="E34" s="119"/>
      <c r="F34" s="119"/>
      <c r="G34" s="119"/>
      <c r="H34" s="119"/>
      <c r="I34" s="119"/>
      <c r="J34" s="119"/>
      <c r="K34" s="119"/>
      <c r="L34" s="119"/>
      <c r="M34" s="119"/>
      <c r="N34" s="119"/>
      <c r="O34" s="119"/>
      <c r="P34" s="119"/>
      <c r="Q34" s="119"/>
      <c r="R34" s="119"/>
      <c r="S34" s="119"/>
    </row>
    <row r="35" spans="1:19" x14ac:dyDescent="0.25">
      <c r="A35" s="119"/>
      <c r="B35" s="119"/>
      <c r="C35" s="119"/>
      <c r="D35" s="119"/>
      <c r="E35" s="119"/>
      <c r="F35" s="119"/>
      <c r="G35" s="119"/>
      <c r="H35" s="119"/>
      <c r="I35" s="119"/>
      <c r="J35" s="119"/>
      <c r="K35" s="119"/>
      <c r="L35" s="119"/>
      <c r="M35" s="119"/>
      <c r="N35" s="119"/>
      <c r="O35" s="119"/>
      <c r="P35" s="119"/>
      <c r="Q35" s="119"/>
      <c r="R35" s="119"/>
      <c r="S35" s="119"/>
    </row>
    <row r="36" spans="1:19" x14ac:dyDescent="0.25">
      <c r="A36" s="119"/>
      <c r="B36" s="119"/>
      <c r="C36" s="119"/>
      <c r="D36" s="119"/>
      <c r="E36" s="119"/>
      <c r="F36" s="119"/>
      <c r="G36" s="119"/>
      <c r="H36" s="119"/>
      <c r="I36" s="119"/>
      <c r="J36" s="119"/>
      <c r="K36" s="119"/>
      <c r="L36" s="119"/>
      <c r="M36" s="119"/>
      <c r="N36" s="119"/>
      <c r="O36" s="119"/>
      <c r="P36" s="119"/>
      <c r="Q36" s="119"/>
      <c r="R36" s="119"/>
      <c r="S36" s="119"/>
    </row>
    <row r="37" spans="1:19" x14ac:dyDescent="0.25">
      <c r="A37" s="119"/>
      <c r="B37" s="119"/>
      <c r="C37" s="119"/>
      <c r="D37" s="119"/>
      <c r="E37" s="119"/>
      <c r="F37" s="119"/>
      <c r="G37" s="119"/>
      <c r="H37" s="119"/>
      <c r="I37" s="119"/>
      <c r="J37" s="119"/>
      <c r="K37" s="119"/>
      <c r="L37" s="119"/>
      <c r="M37" s="119"/>
      <c r="N37" s="119"/>
      <c r="O37" s="119"/>
      <c r="P37" s="119"/>
      <c r="Q37" s="119"/>
      <c r="R37" s="119"/>
      <c r="S37" s="119"/>
    </row>
    <row r="38" spans="1:19" x14ac:dyDescent="0.25">
      <c r="A38" s="119"/>
      <c r="B38" s="119"/>
      <c r="C38" s="119"/>
      <c r="D38" s="119"/>
      <c r="E38" s="119"/>
      <c r="F38" s="119"/>
      <c r="G38" s="119"/>
      <c r="H38" s="119"/>
      <c r="I38" s="119"/>
      <c r="J38" s="119"/>
      <c r="K38" s="119"/>
      <c r="L38" s="119"/>
      <c r="M38" s="119"/>
      <c r="N38" s="119"/>
      <c r="O38" s="119"/>
      <c r="P38" s="119"/>
      <c r="Q38" s="119"/>
      <c r="R38" s="119"/>
      <c r="S38" s="119"/>
    </row>
    <row r="39" spans="1:19" x14ac:dyDescent="0.25">
      <c r="A39" s="119"/>
      <c r="B39" s="119"/>
      <c r="C39" s="119"/>
      <c r="D39" s="119"/>
      <c r="E39" s="119"/>
      <c r="F39" s="119"/>
      <c r="G39" s="119"/>
      <c r="H39" s="119"/>
      <c r="I39" s="119"/>
      <c r="J39" s="119"/>
      <c r="K39" s="119"/>
      <c r="L39" s="119"/>
      <c r="M39" s="119"/>
      <c r="N39" s="119"/>
      <c r="O39" s="119"/>
      <c r="P39" s="119"/>
      <c r="Q39" s="119"/>
      <c r="R39" s="119"/>
      <c r="S39" s="119"/>
    </row>
    <row r="40" spans="1:19" x14ac:dyDescent="0.25">
      <c r="A40" s="119"/>
      <c r="B40" s="119"/>
      <c r="C40" s="119"/>
      <c r="D40" s="119"/>
      <c r="E40" s="119"/>
      <c r="F40" s="119"/>
      <c r="G40" s="119"/>
      <c r="H40" s="119"/>
      <c r="I40" s="119"/>
      <c r="J40" s="119"/>
      <c r="K40" s="119"/>
      <c r="L40" s="119"/>
      <c r="M40" s="119"/>
      <c r="N40" s="119"/>
      <c r="O40" s="119"/>
      <c r="P40" s="119"/>
      <c r="Q40" s="119"/>
      <c r="R40" s="119"/>
      <c r="S40" s="119"/>
    </row>
    <row r="41" spans="1:19" x14ac:dyDescent="0.25">
      <c r="A41" s="119"/>
      <c r="B41" s="119"/>
      <c r="C41" s="119"/>
      <c r="D41" s="119"/>
      <c r="E41" s="119"/>
      <c r="F41" s="119"/>
      <c r="G41" s="119"/>
      <c r="H41" s="119"/>
      <c r="I41" s="119"/>
      <c r="J41" s="119"/>
      <c r="K41" s="119"/>
      <c r="L41" s="119"/>
      <c r="M41" s="119"/>
      <c r="N41" s="119"/>
      <c r="O41" s="119"/>
      <c r="P41" s="119"/>
      <c r="Q41" s="119"/>
      <c r="R41" s="119"/>
      <c r="S41" s="119"/>
    </row>
    <row r="42" spans="1:19" x14ac:dyDescent="0.25">
      <c r="A42" s="119"/>
      <c r="B42" s="119"/>
      <c r="C42" s="119"/>
      <c r="D42" s="119"/>
      <c r="E42" s="119"/>
      <c r="F42" s="119"/>
      <c r="G42" s="119"/>
      <c r="H42" s="119"/>
      <c r="I42" s="119"/>
      <c r="J42" s="119"/>
      <c r="K42" s="119"/>
      <c r="L42" s="119"/>
      <c r="M42" s="119"/>
      <c r="N42" s="119"/>
      <c r="O42" s="119"/>
      <c r="P42" s="119"/>
      <c r="Q42" s="119"/>
      <c r="R42" s="119"/>
      <c r="S42" s="119"/>
    </row>
    <row r="43" spans="1:19" x14ac:dyDescent="0.25">
      <c r="A43" s="119"/>
      <c r="B43" s="119"/>
      <c r="C43" s="119"/>
      <c r="D43" s="119"/>
      <c r="E43" s="119"/>
      <c r="F43" s="119"/>
      <c r="G43" s="119"/>
      <c r="H43" s="119"/>
      <c r="I43" s="119"/>
      <c r="J43" s="119"/>
      <c r="K43" s="119"/>
      <c r="L43" s="119"/>
      <c r="M43" s="119"/>
      <c r="N43" s="119"/>
      <c r="O43" s="119"/>
      <c r="P43" s="119"/>
      <c r="Q43" s="119"/>
      <c r="R43" s="119"/>
      <c r="S43" s="119"/>
    </row>
    <row r="44" spans="1:19" x14ac:dyDescent="0.25">
      <c r="A44" s="119"/>
      <c r="B44" s="119"/>
      <c r="C44" s="119"/>
      <c r="D44" s="119"/>
      <c r="E44" s="119"/>
      <c r="F44" s="119"/>
      <c r="G44" s="119"/>
      <c r="H44" s="119"/>
      <c r="I44" s="119"/>
      <c r="J44" s="119"/>
      <c r="K44" s="119"/>
      <c r="L44" s="119"/>
      <c r="M44" s="119"/>
      <c r="N44" s="119"/>
      <c r="O44" s="119"/>
      <c r="P44" s="119"/>
      <c r="Q44" s="119"/>
      <c r="R44" s="119"/>
      <c r="S44" s="119"/>
    </row>
    <row r="45" spans="1:19" x14ac:dyDescent="0.25">
      <c r="A45" s="119"/>
      <c r="B45" s="119"/>
      <c r="C45" s="119"/>
      <c r="D45" s="119"/>
      <c r="E45" s="119"/>
      <c r="F45" s="119"/>
      <c r="G45" s="119"/>
      <c r="H45" s="119"/>
      <c r="I45" s="119"/>
      <c r="J45" s="119"/>
      <c r="K45" s="119"/>
      <c r="L45" s="119"/>
      <c r="M45" s="119"/>
      <c r="N45" s="119"/>
      <c r="O45" s="119"/>
      <c r="P45" s="119"/>
      <c r="Q45" s="119"/>
      <c r="R45" s="119"/>
      <c r="S45" s="119"/>
    </row>
    <row r="46" spans="1:19" x14ac:dyDescent="0.25">
      <c r="A46" s="119"/>
      <c r="B46" s="119"/>
      <c r="C46" s="119"/>
      <c r="D46" s="119"/>
      <c r="E46" s="119"/>
      <c r="F46" s="119"/>
      <c r="G46" s="119"/>
      <c r="H46" s="119"/>
      <c r="I46" s="119"/>
      <c r="J46" s="119"/>
      <c r="K46" s="119"/>
      <c r="L46" s="119"/>
      <c r="M46" s="119"/>
      <c r="N46" s="119"/>
      <c r="O46" s="119"/>
      <c r="P46" s="119"/>
      <c r="Q46" s="119"/>
      <c r="R46" s="119"/>
      <c r="S46" s="119"/>
    </row>
    <row r="47" spans="1:19" x14ac:dyDescent="0.25">
      <c r="A47" s="119"/>
      <c r="B47" s="119"/>
      <c r="C47" s="119"/>
      <c r="D47" s="119"/>
      <c r="E47" s="119"/>
      <c r="F47" s="119"/>
      <c r="G47" s="119"/>
      <c r="H47" s="119"/>
      <c r="I47" s="119"/>
      <c r="J47" s="119"/>
      <c r="K47" s="119"/>
      <c r="L47" s="119"/>
      <c r="M47" s="119"/>
      <c r="N47" s="119"/>
      <c r="O47" s="119"/>
      <c r="P47" s="119"/>
      <c r="Q47" s="119"/>
      <c r="R47" s="119"/>
      <c r="S47" s="119"/>
    </row>
    <row r="48" spans="1:19" x14ac:dyDescent="0.25">
      <c r="A48" s="119"/>
      <c r="B48" s="119"/>
      <c r="C48" s="119"/>
      <c r="D48" s="119"/>
      <c r="E48" s="119"/>
      <c r="F48" s="119"/>
      <c r="G48" s="119"/>
      <c r="H48" s="119"/>
      <c r="I48" s="119"/>
      <c r="J48" s="119"/>
      <c r="K48" s="119"/>
      <c r="L48" s="119"/>
      <c r="M48" s="119"/>
      <c r="N48" s="119"/>
      <c r="O48" s="119"/>
      <c r="P48" s="119"/>
      <c r="Q48" s="119"/>
      <c r="R48" s="119"/>
      <c r="S48" s="119"/>
    </row>
    <row r="49" spans="1:19" x14ac:dyDescent="0.25">
      <c r="A49" s="119"/>
      <c r="B49" s="119"/>
      <c r="C49" s="119"/>
      <c r="D49" s="119"/>
      <c r="E49" s="119"/>
      <c r="F49" s="119"/>
      <c r="G49" s="119"/>
      <c r="H49" s="119"/>
      <c r="I49" s="119"/>
      <c r="J49" s="119"/>
      <c r="K49" s="119"/>
      <c r="L49" s="119"/>
      <c r="M49" s="119"/>
      <c r="N49" s="119"/>
      <c r="O49" s="119"/>
      <c r="P49" s="119"/>
      <c r="Q49" s="119"/>
      <c r="R49" s="119"/>
      <c r="S49" s="119"/>
    </row>
    <row r="50" spans="1:19" x14ac:dyDescent="0.25">
      <c r="A50" s="119"/>
      <c r="B50" s="119"/>
      <c r="C50" s="119"/>
      <c r="D50" s="119"/>
      <c r="E50" s="119"/>
      <c r="F50" s="119"/>
      <c r="G50" s="119"/>
      <c r="H50" s="119"/>
      <c r="I50" s="119"/>
      <c r="J50" s="119"/>
      <c r="K50" s="119"/>
      <c r="L50" s="119"/>
      <c r="M50" s="119"/>
      <c r="N50" s="119"/>
      <c r="O50" s="119"/>
      <c r="P50" s="119"/>
      <c r="Q50" s="119"/>
      <c r="R50" s="119"/>
      <c r="S50" s="119"/>
    </row>
    <row r="51" spans="1:19" x14ac:dyDescent="0.25">
      <c r="A51" s="119"/>
      <c r="B51" s="119"/>
      <c r="C51" s="119"/>
      <c r="D51" s="119"/>
      <c r="E51" s="119"/>
      <c r="F51" s="119"/>
      <c r="G51" s="119"/>
      <c r="H51" s="119"/>
      <c r="I51" s="119"/>
      <c r="J51" s="119"/>
      <c r="K51" s="119"/>
      <c r="L51" s="119"/>
      <c r="M51" s="119"/>
      <c r="N51" s="119"/>
      <c r="O51" s="119"/>
      <c r="P51" s="119"/>
      <c r="Q51" s="119"/>
      <c r="R51" s="119"/>
      <c r="S51" s="119"/>
    </row>
    <row r="52" spans="1:19" x14ac:dyDescent="0.25">
      <c r="A52" s="119"/>
      <c r="B52" s="119"/>
      <c r="C52" s="119"/>
      <c r="D52" s="119"/>
      <c r="E52" s="119"/>
      <c r="F52" s="119"/>
      <c r="G52" s="119"/>
      <c r="H52" s="119"/>
      <c r="I52" s="119"/>
      <c r="J52" s="119"/>
      <c r="K52" s="119"/>
      <c r="L52" s="119"/>
      <c r="M52" s="119"/>
      <c r="N52" s="119"/>
      <c r="O52" s="119"/>
      <c r="P52" s="119"/>
      <c r="Q52" s="119"/>
      <c r="R52" s="119"/>
      <c r="S52" s="119"/>
    </row>
    <row r="53" spans="1:19" x14ac:dyDescent="0.25">
      <c r="A53" s="119"/>
      <c r="B53" s="119"/>
      <c r="C53" s="119"/>
      <c r="D53" s="119"/>
      <c r="E53" s="119"/>
      <c r="F53" s="119"/>
      <c r="G53" s="119"/>
      <c r="H53" s="119"/>
      <c r="I53" s="119"/>
      <c r="J53" s="119"/>
      <c r="K53" s="119"/>
      <c r="L53" s="119"/>
      <c r="M53" s="119"/>
      <c r="N53" s="119"/>
      <c r="O53" s="119"/>
      <c r="P53" s="119"/>
      <c r="Q53" s="119"/>
      <c r="R53" s="119"/>
      <c r="S53" s="119"/>
    </row>
    <row r="54" spans="1:19" x14ac:dyDescent="0.25">
      <c r="A54" s="119"/>
      <c r="B54" s="119"/>
      <c r="C54" s="119"/>
      <c r="D54" s="119"/>
      <c r="E54" s="119"/>
      <c r="F54" s="119"/>
      <c r="G54" s="119"/>
      <c r="H54" s="119"/>
      <c r="I54" s="119"/>
      <c r="J54" s="119"/>
      <c r="K54" s="119"/>
      <c r="L54" s="119"/>
      <c r="M54" s="119"/>
      <c r="N54" s="119"/>
      <c r="O54" s="119"/>
      <c r="P54" s="119"/>
      <c r="Q54" s="119"/>
      <c r="R54" s="119"/>
      <c r="S54" s="119"/>
    </row>
    <row r="55" spans="1:19" x14ac:dyDescent="0.25">
      <c r="A55" s="119"/>
      <c r="B55" s="119"/>
      <c r="C55" s="119"/>
      <c r="D55" s="119"/>
      <c r="E55" s="119"/>
      <c r="F55" s="119"/>
      <c r="G55" s="119"/>
      <c r="H55" s="119"/>
      <c r="I55" s="119"/>
      <c r="J55" s="119"/>
      <c r="K55" s="119"/>
      <c r="L55" s="119"/>
      <c r="M55" s="119"/>
      <c r="N55" s="119"/>
      <c r="O55" s="119"/>
      <c r="P55" s="119"/>
      <c r="Q55" s="119"/>
      <c r="R55" s="119"/>
      <c r="S55" s="119"/>
    </row>
    <row r="56" spans="1:19" x14ac:dyDescent="0.25">
      <c r="A56" s="119"/>
      <c r="B56" s="119"/>
      <c r="C56" s="119"/>
      <c r="D56" s="119"/>
      <c r="E56" s="119"/>
      <c r="F56" s="119"/>
      <c r="G56" s="119"/>
      <c r="H56" s="119"/>
      <c r="I56" s="119"/>
      <c r="J56" s="119"/>
      <c r="K56" s="119"/>
      <c r="L56" s="119"/>
      <c r="M56" s="119"/>
      <c r="N56" s="119"/>
      <c r="O56" s="119"/>
      <c r="P56" s="119"/>
      <c r="Q56" s="119"/>
      <c r="R56" s="119"/>
      <c r="S56" s="119"/>
    </row>
    <row r="57" spans="1:19" x14ac:dyDescent="0.25">
      <c r="A57" s="119"/>
      <c r="B57" s="119"/>
      <c r="C57" s="119"/>
      <c r="D57" s="119"/>
      <c r="E57" s="119"/>
      <c r="F57" s="119"/>
      <c r="G57" s="119"/>
      <c r="H57" s="119"/>
      <c r="I57" s="119"/>
      <c r="J57" s="119"/>
      <c r="K57" s="119"/>
      <c r="L57" s="119"/>
      <c r="M57" s="119"/>
      <c r="N57" s="119"/>
      <c r="O57" s="119"/>
      <c r="P57" s="119"/>
      <c r="Q57" s="119"/>
      <c r="R57" s="119"/>
      <c r="S57" s="119"/>
    </row>
    <row r="58" spans="1:19" x14ac:dyDescent="0.25">
      <c r="A58" s="119"/>
      <c r="B58" s="119"/>
      <c r="C58" s="119"/>
      <c r="D58" s="119"/>
      <c r="E58" s="119"/>
      <c r="F58" s="119"/>
      <c r="G58" s="119"/>
      <c r="H58" s="119"/>
      <c r="I58" s="119"/>
      <c r="J58" s="119"/>
      <c r="K58" s="119"/>
      <c r="L58" s="119"/>
      <c r="M58" s="119"/>
      <c r="N58" s="119"/>
      <c r="O58" s="119"/>
      <c r="P58" s="119"/>
      <c r="Q58" s="119"/>
      <c r="R58" s="119"/>
      <c r="S58" s="119"/>
    </row>
    <row r="59" spans="1:19" x14ac:dyDescent="0.25">
      <c r="A59" s="119"/>
      <c r="B59" s="119"/>
      <c r="C59" s="119"/>
      <c r="D59" s="119"/>
      <c r="E59" s="119"/>
      <c r="F59" s="119"/>
      <c r="G59" s="119"/>
      <c r="H59" s="119"/>
      <c r="I59" s="119"/>
      <c r="J59" s="119"/>
      <c r="K59" s="119"/>
      <c r="L59" s="119"/>
      <c r="M59" s="119"/>
      <c r="N59" s="119"/>
      <c r="O59" s="119"/>
      <c r="P59" s="119"/>
      <c r="Q59" s="119"/>
      <c r="R59" s="119"/>
      <c r="S59" s="119"/>
    </row>
    <row r="60" spans="1:19" x14ac:dyDescent="0.25">
      <c r="A60" s="119"/>
      <c r="B60" s="119"/>
      <c r="C60" s="119"/>
      <c r="D60" s="119"/>
      <c r="E60" s="119"/>
      <c r="F60" s="119"/>
      <c r="G60" s="119"/>
      <c r="H60" s="119"/>
      <c r="I60" s="119"/>
      <c r="J60" s="119"/>
      <c r="K60" s="119"/>
      <c r="L60" s="119"/>
      <c r="M60" s="119"/>
      <c r="N60" s="119"/>
      <c r="O60" s="119"/>
      <c r="P60" s="119"/>
      <c r="Q60" s="119"/>
      <c r="R60" s="119"/>
      <c r="S60" s="119"/>
    </row>
    <row r="61" spans="1:19" x14ac:dyDescent="0.25">
      <c r="A61" s="119"/>
      <c r="B61" s="119"/>
      <c r="C61" s="119"/>
      <c r="D61" s="119"/>
      <c r="E61" s="119"/>
      <c r="F61" s="119"/>
      <c r="G61" s="119"/>
      <c r="H61" s="119"/>
      <c r="I61" s="119"/>
      <c r="J61" s="119"/>
      <c r="K61" s="119"/>
      <c r="L61" s="119"/>
      <c r="M61" s="119"/>
      <c r="N61" s="119"/>
      <c r="O61" s="119"/>
      <c r="P61" s="119"/>
      <c r="Q61" s="119"/>
      <c r="R61" s="119"/>
      <c r="S61" s="119"/>
    </row>
    <row r="62" spans="1:19" x14ac:dyDescent="0.25">
      <c r="A62" s="119"/>
      <c r="B62" s="119"/>
      <c r="C62" s="119"/>
      <c r="D62" s="119"/>
      <c r="E62" s="119"/>
      <c r="F62" s="119"/>
      <c r="G62" s="119"/>
      <c r="H62" s="119"/>
      <c r="I62" s="119"/>
      <c r="J62" s="119"/>
      <c r="K62" s="119"/>
      <c r="L62" s="119"/>
      <c r="M62" s="119"/>
      <c r="N62" s="119"/>
      <c r="O62" s="119"/>
      <c r="P62" s="119"/>
      <c r="Q62" s="119"/>
      <c r="R62" s="119"/>
      <c r="S62" s="119"/>
    </row>
    <row r="63" spans="1:19" x14ac:dyDescent="0.25">
      <c r="A63" s="119"/>
      <c r="B63" s="119"/>
      <c r="C63" s="119"/>
      <c r="D63" s="119"/>
      <c r="E63" s="119"/>
      <c r="F63" s="119"/>
      <c r="G63" s="119"/>
      <c r="H63" s="119"/>
      <c r="I63" s="119"/>
      <c r="J63" s="119"/>
      <c r="K63" s="119"/>
      <c r="L63" s="119"/>
      <c r="M63" s="119"/>
      <c r="N63" s="119"/>
      <c r="O63" s="119"/>
      <c r="P63" s="119"/>
      <c r="Q63" s="119"/>
      <c r="R63" s="119"/>
      <c r="S63" s="119"/>
    </row>
    <row r="64" spans="1:19" x14ac:dyDescent="0.25">
      <c r="A64" s="119"/>
      <c r="B64" s="119"/>
      <c r="C64" s="119"/>
      <c r="D64" s="119"/>
      <c r="E64" s="119"/>
      <c r="F64" s="119"/>
      <c r="G64" s="119"/>
      <c r="H64" s="119"/>
      <c r="I64" s="119"/>
      <c r="J64" s="119"/>
      <c r="K64" s="119"/>
      <c r="L64" s="119"/>
      <c r="M64" s="119"/>
      <c r="N64" s="119"/>
      <c r="O64" s="119"/>
      <c r="P64" s="119"/>
      <c r="Q64" s="119"/>
      <c r="R64" s="119"/>
      <c r="S64" s="119"/>
    </row>
    <row r="65" spans="1:19" x14ac:dyDescent="0.25">
      <c r="A65" s="119"/>
      <c r="B65" s="119"/>
      <c r="C65" s="119"/>
      <c r="D65" s="119"/>
      <c r="E65" s="119"/>
      <c r="F65" s="119"/>
      <c r="G65" s="119"/>
      <c r="H65" s="119"/>
      <c r="I65" s="119"/>
      <c r="J65" s="119"/>
      <c r="K65" s="119"/>
      <c r="L65" s="119"/>
      <c r="M65" s="119"/>
      <c r="N65" s="119"/>
      <c r="O65" s="119"/>
      <c r="P65" s="119"/>
      <c r="Q65" s="119"/>
      <c r="R65" s="119"/>
      <c r="S65" s="119"/>
    </row>
    <row r="66" spans="1:19" x14ac:dyDescent="0.25">
      <c r="A66" s="119"/>
      <c r="B66" s="119"/>
      <c r="C66" s="119"/>
      <c r="D66" s="119"/>
      <c r="E66" s="119"/>
      <c r="F66" s="119"/>
      <c r="G66" s="119"/>
      <c r="H66" s="119"/>
      <c r="I66" s="119"/>
      <c r="J66" s="119"/>
      <c r="K66" s="119"/>
      <c r="L66" s="119"/>
      <c r="M66" s="119"/>
      <c r="N66" s="119"/>
      <c r="O66" s="119"/>
      <c r="P66" s="119"/>
      <c r="Q66" s="119"/>
      <c r="R66" s="119"/>
      <c r="S66" s="119"/>
    </row>
    <row r="67" spans="1:19" x14ac:dyDescent="0.25">
      <c r="A67" s="119"/>
      <c r="B67" s="119"/>
      <c r="C67" s="119"/>
      <c r="D67" s="119"/>
      <c r="E67" s="119"/>
      <c r="F67" s="119"/>
      <c r="G67" s="119"/>
      <c r="H67" s="119"/>
      <c r="I67" s="119"/>
      <c r="J67" s="119"/>
      <c r="K67" s="119"/>
      <c r="L67" s="119"/>
      <c r="M67" s="119"/>
      <c r="N67" s="119"/>
      <c r="O67" s="119"/>
      <c r="P67" s="119"/>
      <c r="Q67" s="119"/>
      <c r="R67" s="119"/>
      <c r="S67" s="119"/>
    </row>
    <row r="68" spans="1:19" x14ac:dyDescent="0.25">
      <c r="A68" s="119"/>
      <c r="B68" s="119"/>
      <c r="C68" s="119"/>
      <c r="D68" s="119"/>
      <c r="E68" s="119"/>
      <c r="F68" s="119"/>
      <c r="G68" s="119"/>
      <c r="H68" s="119"/>
      <c r="I68" s="119"/>
      <c r="J68" s="119"/>
      <c r="K68" s="119"/>
      <c r="L68" s="119"/>
      <c r="M68" s="119"/>
      <c r="N68" s="119"/>
      <c r="O68" s="119"/>
      <c r="P68" s="119"/>
      <c r="Q68" s="119"/>
      <c r="R68" s="119"/>
      <c r="S68" s="119"/>
    </row>
    <row r="69" spans="1:19" x14ac:dyDescent="0.25">
      <c r="A69" s="119"/>
      <c r="B69" s="119"/>
      <c r="C69" s="119"/>
      <c r="D69" s="119"/>
      <c r="E69" s="119"/>
      <c r="F69" s="119"/>
      <c r="G69" s="119"/>
      <c r="H69" s="119"/>
      <c r="I69" s="119"/>
      <c r="J69" s="119"/>
      <c r="K69" s="119"/>
      <c r="L69" s="119"/>
      <c r="M69" s="119"/>
      <c r="N69" s="119"/>
      <c r="O69" s="119"/>
      <c r="P69" s="119"/>
      <c r="Q69" s="119"/>
      <c r="R69" s="119"/>
      <c r="S69" s="119"/>
    </row>
    <row r="70" spans="1:19" x14ac:dyDescent="0.25">
      <c r="A70" s="119"/>
      <c r="B70" s="119"/>
      <c r="C70" s="119"/>
      <c r="D70" s="119"/>
      <c r="E70" s="119"/>
      <c r="F70" s="119"/>
      <c r="G70" s="119"/>
      <c r="H70" s="119"/>
      <c r="I70" s="119"/>
      <c r="J70" s="119"/>
      <c r="K70" s="119"/>
      <c r="L70" s="119"/>
      <c r="M70" s="119"/>
      <c r="N70" s="119"/>
      <c r="O70" s="119"/>
      <c r="P70" s="119"/>
      <c r="Q70" s="119"/>
      <c r="R70" s="119"/>
      <c r="S70" s="119"/>
    </row>
    <row r="71" spans="1:19" x14ac:dyDescent="0.25">
      <c r="A71" s="119"/>
      <c r="B71" s="119"/>
      <c r="C71" s="119"/>
      <c r="D71" s="119"/>
      <c r="E71" s="119"/>
      <c r="F71" s="119"/>
      <c r="G71" s="119"/>
      <c r="H71" s="119"/>
      <c r="I71" s="119"/>
      <c r="J71" s="119"/>
      <c r="K71" s="119"/>
      <c r="L71" s="119"/>
      <c r="M71" s="119"/>
      <c r="N71" s="119"/>
      <c r="O71" s="119"/>
      <c r="P71" s="119"/>
      <c r="Q71" s="119"/>
      <c r="R71" s="119"/>
      <c r="S71" s="119"/>
    </row>
    <row r="72" spans="1:19" x14ac:dyDescent="0.25">
      <c r="A72" s="119"/>
      <c r="B72" s="119"/>
      <c r="C72" s="119"/>
      <c r="D72" s="119"/>
      <c r="E72" s="119"/>
      <c r="F72" s="119"/>
      <c r="G72" s="119"/>
      <c r="H72" s="119"/>
      <c r="I72" s="119"/>
      <c r="J72" s="119"/>
      <c r="K72" s="119"/>
      <c r="L72" s="119"/>
      <c r="M72" s="119"/>
      <c r="N72" s="119"/>
      <c r="O72" s="119"/>
      <c r="P72" s="119"/>
      <c r="Q72" s="119"/>
      <c r="R72" s="119"/>
      <c r="S72" s="119"/>
    </row>
    <row r="73" spans="1:19" x14ac:dyDescent="0.25">
      <c r="A73" s="119"/>
      <c r="B73" s="119"/>
      <c r="C73" s="119"/>
      <c r="D73" s="119"/>
      <c r="E73" s="119"/>
      <c r="F73" s="119"/>
      <c r="G73" s="119"/>
      <c r="H73" s="119"/>
      <c r="I73" s="119"/>
      <c r="J73" s="119"/>
      <c r="K73" s="119"/>
      <c r="L73" s="119"/>
      <c r="M73" s="119"/>
      <c r="N73" s="119"/>
      <c r="O73" s="119"/>
      <c r="P73" s="119"/>
      <c r="Q73" s="119"/>
      <c r="R73" s="119"/>
      <c r="S73" s="119"/>
    </row>
    <row r="74" spans="1:19" x14ac:dyDescent="0.25">
      <c r="A74" s="119"/>
      <c r="B74" s="119"/>
      <c r="C74" s="119"/>
      <c r="D74" s="119"/>
      <c r="E74" s="119"/>
      <c r="F74" s="119"/>
      <c r="G74" s="119"/>
      <c r="H74" s="119"/>
      <c r="I74" s="119"/>
      <c r="J74" s="119"/>
      <c r="K74" s="119"/>
      <c r="L74" s="119"/>
      <c r="M74" s="119"/>
      <c r="N74" s="119"/>
      <c r="O74" s="119"/>
      <c r="P74" s="119"/>
      <c r="Q74" s="119"/>
      <c r="R74" s="119"/>
      <c r="S74" s="119"/>
    </row>
    <row r="75" spans="1:19" x14ac:dyDescent="0.25">
      <c r="A75" s="119"/>
      <c r="B75" s="119"/>
      <c r="C75" s="119"/>
      <c r="D75" s="119"/>
      <c r="E75" s="119"/>
      <c r="F75" s="119"/>
      <c r="G75" s="119"/>
      <c r="H75" s="119"/>
      <c r="I75" s="119"/>
      <c r="J75" s="119"/>
      <c r="K75" s="119"/>
      <c r="L75" s="119"/>
      <c r="M75" s="119"/>
      <c r="N75" s="119"/>
      <c r="O75" s="119"/>
      <c r="P75" s="119"/>
      <c r="Q75" s="119"/>
      <c r="R75" s="119"/>
      <c r="S75" s="119"/>
    </row>
    <row r="76" spans="1:19" x14ac:dyDescent="0.25">
      <c r="A76" s="119"/>
      <c r="B76" s="119"/>
      <c r="C76" s="119"/>
      <c r="D76" s="119"/>
      <c r="E76" s="119"/>
      <c r="F76" s="119"/>
      <c r="G76" s="119"/>
      <c r="H76" s="119"/>
      <c r="I76" s="119"/>
      <c r="J76" s="119"/>
      <c r="K76" s="119"/>
      <c r="L76" s="119"/>
      <c r="M76" s="119"/>
      <c r="N76" s="119"/>
      <c r="O76" s="119"/>
      <c r="P76" s="119"/>
      <c r="Q76" s="119"/>
      <c r="R76" s="119"/>
      <c r="S76" s="119"/>
    </row>
    <row r="77" spans="1:19" x14ac:dyDescent="0.25">
      <c r="A77" s="119"/>
      <c r="B77" s="119"/>
      <c r="C77" s="119"/>
      <c r="D77" s="119"/>
      <c r="E77" s="119"/>
      <c r="F77" s="119"/>
      <c r="G77" s="119"/>
      <c r="H77" s="119"/>
      <c r="I77" s="119"/>
      <c r="J77" s="119"/>
      <c r="K77" s="119"/>
      <c r="L77" s="119"/>
      <c r="M77" s="119"/>
      <c r="N77" s="119"/>
      <c r="O77" s="119"/>
      <c r="P77" s="119"/>
      <c r="Q77" s="119"/>
      <c r="R77" s="119"/>
      <c r="S77" s="119"/>
    </row>
    <row r="78" spans="1:19" x14ac:dyDescent="0.25">
      <c r="A78" s="119"/>
      <c r="B78" s="119"/>
      <c r="C78" s="119"/>
      <c r="D78" s="119"/>
      <c r="E78" s="119"/>
      <c r="F78" s="119"/>
      <c r="G78" s="119"/>
      <c r="H78" s="119"/>
      <c r="I78" s="119"/>
      <c r="J78" s="119"/>
      <c r="K78" s="119"/>
      <c r="L78" s="119"/>
      <c r="M78" s="119"/>
      <c r="N78" s="119"/>
      <c r="O78" s="119"/>
      <c r="P78" s="119"/>
      <c r="Q78" s="119"/>
      <c r="R78" s="119"/>
      <c r="S78" s="119"/>
    </row>
    <row r="79" spans="1:19" x14ac:dyDescent="0.25">
      <c r="A79" s="119"/>
      <c r="B79" s="119"/>
      <c r="C79" s="119"/>
      <c r="D79" s="119"/>
      <c r="E79" s="119"/>
      <c r="F79" s="119"/>
      <c r="G79" s="119"/>
      <c r="H79" s="119"/>
      <c r="I79" s="119"/>
      <c r="J79" s="119"/>
      <c r="K79" s="119"/>
      <c r="L79" s="119"/>
      <c r="M79" s="119"/>
      <c r="N79" s="119"/>
      <c r="O79" s="119"/>
      <c r="P79" s="119"/>
      <c r="Q79" s="119"/>
      <c r="R79" s="119"/>
      <c r="S79" s="119"/>
    </row>
    <row r="80" spans="1:19" x14ac:dyDescent="0.25">
      <c r="A80" s="119"/>
      <c r="B80" s="119"/>
      <c r="C80" s="119"/>
      <c r="D80" s="119"/>
      <c r="E80" s="119"/>
      <c r="F80" s="119"/>
      <c r="G80" s="119"/>
      <c r="H80" s="119"/>
      <c r="I80" s="119"/>
      <c r="J80" s="119"/>
      <c r="K80" s="119"/>
      <c r="L80" s="119"/>
      <c r="M80" s="119"/>
      <c r="N80" s="119"/>
      <c r="O80" s="119"/>
      <c r="P80" s="119"/>
      <c r="Q80" s="119"/>
      <c r="R80" s="119"/>
      <c r="S80" s="119"/>
    </row>
    <row r="81" spans="1:19" x14ac:dyDescent="0.25">
      <c r="A81" s="119"/>
      <c r="B81" s="119"/>
      <c r="C81" s="119"/>
      <c r="D81" s="119"/>
      <c r="E81" s="119"/>
      <c r="F81" s="119"/>
      <c r="G81" s="119"/>
      <c r="H81" s="119"/>
      <c r="I81" s="119"/>
      <c r="J81" s="119"/>
      <c r="K81" s="119"/>
      <c r="L81" s="119"/>
      <c r="M81" s="119"/>
      <c r="N81" s="119"/>
      <c r="O81" s="119"/>
      <c r="P81" s="119"/>
      <c r="Q81" s="119"/>
      <c r="R81" s="119"/>
      <c r="S81" s="119"/>
    </row>
    <row r="82" spans="1:19" x14ac:dyDescent="0.25">
      <c r="A82" s="119"/>
      <c r="B82" s="119"/>
      <c r="C82" s="119"/>
      <c r="D82" s="119"/>
      <c r="E82" s="119"/>
      <c r="F82" s="119"/>
      <c r="G82" s="119"/>
      <c r="H82" s="119"/>
      <c r="I82" s="119"/>
      <c r="J82" s="119"/>
      <c r="K82" s="119"/>
      <c r="L82" s="119"/>
      <c r="M82" s="119"/>
      <c r="N82" s="119"/>
      <c r="O82" s="119"/>
      <c r="P82" s="119"/>
      <c r="Q82" s="119"/>
      <c r="R82" s="119"/>
      <c r="S82" s="119"/>
    </row>
    <row r="83" spans="1:19" x14ac:dyDescent="0.25">
      <c r="A83" s="119"/>
      <c r="B83" s="119"/>
      <c r="C83" s="119"/>
      <c r="D83" s="119"/>
      <c r="E83" s="119"/>
      <c r="F83" s="119"/>
      <c r="G83" s="119"/>
      <c r="H83" s="119"/>
      <c r="I83" s="119"/>
      <c r="J83" s="119"/>
      <c r="K83" s="119"/>
      <c r="L83" s="119"/>
      <c r="M83" s="119"/>
      <c r="N83" s="119"/>
      <c r="O83" s="119"/>
      <c r="P83" s="119"/>
      <c r="Q83" s="119"/>
      <c r="R83" s="119"/>
      <c r="S83" s="119"/>
    </row>
    <row r="84" spans="1:19" x14ac:dyDescent="0.25">
      <c r="A84" s="119"/>
      <c r="B84" s="119"/>
      <c r="C84" s="119"/>
      <c r="D84" s="119"/>
      <c r="E84" s="119"/>
      <c r="F84" s="119"/>
      <c r="G84" s="119"/>
      <c r="H84" s="119"/>
      <c r="I84" s="119"/>
      <c r="J84" s="119"/>
      <c r="K84" s="119"/>
      <c r="L84" s="119"/>
      <c r="M84" s="119"/>
      <c r="N84" s="119"/>
      <c r="O84" s="119"/>
      <c r="P84" s="119"/>
      <c r="Q84" s="119"/>
      <c r="R84" s="119"/>
      <c r="S84" s="119"/>
    </row>
    <row r="85" spans="1:19" x14ac:dyDescent="0.25">
      <c r="A85" s="119"/>
      <c r="B85" s="119"/>
      <c r="C85" s="119"/>
      <c r="D85" s="119"/>
      <c r="E85" s="119"/>
      <c r="F85" s="119"/>
      <c r="G85" s="119"/>
      <c r="H85" s="119"/>
      <c r="I85" s="119"/>
      <c r="J85" s="119"/>
      <c r="K85" s="119"/>
      <c r="L85" s="119"/>
      <c r="M85" s="119"/>
      <c r="N85" s="119"/>
      <c r="O85" s="119"/>
      <c r="P85" s="119"/>
      <c r="Q85" s="119"/>
      <c r="R85" s="119"/>
      <c r="S85" s="119"/>
    </row>
    <row r="86" spans="1:19" x14ac:dyDescent="0.25">
      <c r="A86" s="119"/>
      <c r="B86" s="119"/>
      <c r="C86" s="119"/>
      <c r="D86" s="119"/>
      <c r="E86" s="119"/>
      <c r="F86" s="119"/>
      <c r="G86" s="119"/>
      <c r="H86" s="119"/>
      <c r="I86" s="119"/>
      <c r="J86" s="119"/>
      <c r="K86" s="119"/>
      <c r="L86" s="119"/>
      <c r="M86" s="119"/>
      <c r="N86" s="119"/>
      <c r="O86" s="119"/>
      <c r="P86" s="119"/>
      <c r="Q86" s="119"/>
      <c r="R86" s="119"/>
      <c r="S86" s="119"/>
    </row>
    <row r="87" spans="1:19" x14ac:dyDescent="0.25">
      <c r="A87" s="119"/>
      <c r="B87" s="119"/>
      <c r="C87" s="119"/>
      <c r="D87" s="119"/>
      <c r="E87" s="119"/>
      <c r="F87" s="119"/>
      <c r="G87" s="119"/>
      <c r="H87" s="119"/>
      <c r="I87" s="119"/>
      <c r="J87" s="119"/>
      <c r="K87" s="119"/>
      <c r="L87" s="119"/>
      <c r="M87" s="119"/>
      <c r="N87" s="119"/>
      <c r="O87" s="119"/>
      <c r="P87" s="119"/>
      <c r="Q87" s="119"/>
      <c r="R87" s="119"/>
      <c r="S87" s="119"/>
    </row>
    <row r="88" spans="1:19" x14ac:dyDescent="0.25">
      <c r="A88" s="119"/>
      <c r="B88" s="119"/>
      <c r="C88" s="119"/>
      <c r="D88" s="119"/>
      <c r="E88" s="119"/>
      <c r="F88" s="119"/>
      <c r="G88" s="119"/>
      <c r="H88" s="119"/>
      <c r="I88" s="119"/>
      <c r="J88" s="119"/>
      <c r="K88" s="119"/>
      <c r="L88" s="119"/>
      <c r="M88" s="119"/>
      <c r="N88" s="119"/>
      <c r="O88" s="119"/>
      <c r="P88" s="119"/>
      <c r="Q88" s="119"/>
      <c r="R88" s="119"/>
      <c r="S88" s="119"/>
    </row>
    <row r="89" spans="1:19" x14ac:dyDescent="0.25">
      <c r="A89" s="119"/>
      <c r="B89" s="119"/>
      <c r="C89" s="119"/>
      <c r="D89" s="119"/>
      <c r="E89" s="119"/>
      <c r="F89" s="119"/>
      <c r="G89" s="119"/>
      <c r="H89" s="119"/>
      <c r="I89" s="119"/>
      <c r="J89" s="119"/>
      <c r="K89" s="119"/>
      <c r="L89" s="119"/>
      <c r="M89" s="119"/>
      <c r="N89" s="119"/>
      <c r="O89" s="119"/>
      <c r="P89" s="119"/>
      <c r="Q89" s="119"/>
      <c r="R89" s="119"/>
      <c r="S89" s="119"/>
    </row>
    <row r="90" spans="1:19" x14ac:dyDescent="0.25">
      <c r="A90" s="119"/>
      <c r="B90" s="119"/>
      <c r="C90" s="119"/>
      <c r="D90" s="119"/>
      <c r="E90" s="119"/>
      <c r="F90" s="119"/>
      <c r="G90" s="119"/>
      <c r="H90" s="119"/>
      <c r="I90" s="119"/>
      <c r="J90" s="119"/>
      <c r="K90" s="119"/>
      <c r="L90" s="119"/>
      <c r="M90" s="119"/>
      <c r="N90" s="119"/>
      <c r="O90" s="119"/>
      <c r="P90" s="119"/>
      <c r="Q90" s="119"/>
      <c r="R90" s="119"/>
      <c r="S90" s="119"/>
    </row>
    <row r="91" spans="1:19" x14ac:dyDescent="0.25">
      <c r="A91" s="119"/>
      <c r="B91" s="119"/>
      <c r="C91" s="119"/>
      <c r="D91" s="119"/>
      <c r="E91" s="119"/>
      <c r="F91" s="119"/>
      <c r="G91" s="119"/>
      <c r="H91" s="119"/>
      <c r="I91" s="119"/>
      <c r="J91" s="119"/>
      <c r="K91" s="119"/>
      <c r="L91" s="119"/>
      <c r="M91" s="119"/>
      <c r="N91" s="119"/>
      <c r="O91" s="119"/>
      <c r="P91" s="119"/>
      <c r="Q91" s="119"/>
      <c r="R91" s="119"/>
      <c r="S91" s="119"/>
    </row>
    <row r="92" spans="1:19" x14ac:dyDescent="0.25">
      <c r="A92" s="119"/>
      <c r="B92" s="119"/>
      <c r="C92" s="119"/>
      <c r="D92" s="119"/>
      <c r="E92" s="119"/>
      <c r="F92" s="119"/>
      <c r="G92" s="119"/>
      <c r="H92" s="119"/>
      <c r="I92" s="119"/>
      <c r="J92" s="119"/>
      <c r="K92" s="119"/>
      <c r="L92" s="119"/>
      <c r="M92" s="119"/>
      <c r="N92" s="119"/>
      <c r="O92" s="119"/>
      <c r="P92" s="119"/>
      <c r="Q92" s="119"/>
      <c r="R92" s="119"/>
      <c r="S92" s="119"/>
    </row>
    <row r="93" spans="1:19" x14ac:dyDescent="0.25">
      <c r="A93" s="119"/>
      <c r="B93" s="119"/>
      <c r="C93" s="119"/>
      <c r="D93" s="119"/>
      <c r="E93" s="119"/>
      <c r="F93" s="119"/>
      <c r="G93" s="119"/>
      <c r="H93" s="119"/>
      <c r="I93" s="119"/>
      <c r="J93" s="119"/>
      <c r="K93" s="119"/>
      <c r="L93" s="119"/>
      <c r="M93" s="119"/>
      <c r="N93" s="119"/>
      <c r="O93" s="119"/>
      <c r="P93" s="119"/>
      <c r="Q93" s="119"/>
      <c r="R93" s="119"/>
      <c r="S93" s="119"/>
    </row>
    <row r="94" spans="1:19" x14ac:dyDescent="0.25">
      <c r="A94" s="119"/>
      <c r="B94" s="119"/>
      <c r="C94" s="119"/>
      <c r="D94" s="119"/>
      <c r="E94" s="119"/>
      <c r="F94" s="119"/>
      <c r="G94" s="119"/>
      <c r="H94" s="119"/>
      <c r="I94" s="119"/>
      <c r="J94" s="119"/>
      <c r="K94" s="119"/>
      <c r="L94" s="119"/>
      <c r="M94" s="119"/>
      <c r="N94" s="119"/>
      <c r="O94" s="119"/>
      <c r="P94" s="119"/>
      <c r="Q94" s="119"/>
      <c r="R94" s="119"/>
      <c r="S94" s="119"/>
    </row>
    <row r="95" spans="1:19" x14ac:dyDescent="0.25">
      <c r="A95" s="119"/>
      <c r="B95" s="119"/>
      <c r="C95" s="119"/>
      <c r="D95" s="119"/>
      <c r="E95" s="119"/>
      <c r="F95" s="119"/>
      <c r="G95" s="119"/>
      <c r="H95" s="119"/>
      <c r="I95" s="119"/>
      <c r="J95" s="119"/>
      <c r="K95" s="119"/>
      <c r="L95" s="119"/>
      <c r="M95" s="119"/>
      <c r="N95" s="119"/>
      <c r="O95" s="119"/>
      <c r="P95" s="119"/>
      <c r="Q95" s="119"/>
      <c r="R95" s="119"/>
      <c r="S95" s="119"/>
    </row>
    <row r="96" spans="1:19" x14ac:dyDescent="0.25">
      <c r="A96" s="119"/>
      <c r="B96" s="119"/>
      <c r="C96" s="119"/>
      <c r="D96" s="119"/>
      <c r="E96" s="119"/>
      <c r="F96" s="119"/>
      <c r="G96" s="119"/>
      <c r="H96" s="119"/>
      <c r="I96" s="119"/>
      <c r="J96" s="119"/>
      <c r="K96" s="119"/>
      <c r="L96" s="119"/>
      <c r="M96" s="119"/>
      <c r="N96" s="119"/>
      <c r="O96" s="119"/>
      <c r="P96" s="119"/>
      <c r="Q96" s="119"/>
      <c r="R96" s="119"/>
      <c r="S96" s="119"/>
    </row>
    <row r="97" spans="1:19" x14ac:dyDescent="0.25">
      <c r="A97" s="119"/>
      <c r="B97" s="119"/>
      <c r="C97" s="119"/>
      <c r="D97" s="119"/>
      <c r="E97" s="119"/>
      <c r="F97" s="119"/>
      <c r="G97" s="119"/>
      <c r="H97" s="119"/>
      <c r="I97" s="119"/>
      <c r="J97" s="119"/>
      <c r="K97" s="119"/>
      <c r="L97" s="119"/>
      <c r="M97" s="119"/>
      <c r="N97" s="119"/>
      <c r="O97" s="119"/>
      <c r="P97" s="119"/>
      <c r="Q97" s="119"/>
      <c r="R97" s="119"/>
      <c r="S97" s="119"/>
    </row>
    <row r="98" spans="1:19" x14ac:dyDescent="0.25">
      <c r="A98" s="119"/>
      <c r="B98" s="119"/>
      <c r="C98" s="119"/>
      <c r="D98" s="119"/>
      <c r="E98" s="119"/>
      <c r="F98" s="119"/>
      <c r="G98" s="119"/>
      <c r="H98" s="119"/>
      <c r="I98" s="119"/>
      <c r="J98" s="119"/>
      <c r="K98" s="119"/>
      <c r="L98" s="119"/>
      <c r="M98" s="119"/>
      <c r="N98" s="119"/>
      <c r="O98" s="119"/>
      <c r="P98" s="119"/>
      <c r="Q98" s="119"/>
      <c r="R98" s="119"/>
      <c r="S98" s="119"/>
    </row>
    <row r="99" spans="1:19" x14ac:dyDescent="0.25">
      <c r="A99" s="119"/>
      <c r="B99" s="119"/>
      <c r="C99" s="119"/>
      <c r="D99" s="119"/>
      <c r="E99" s="119"/>
      <c r="F99" s="119"/>
      <c r="G99" s="119"/>
      <c r="H99" s="119"/>
      <c r="I99" s="119"/>
      <c r="J99" s="119"/>
      <c r="K99" s="119"/>
      <c r="L99" s="119"/>
      <c r="M99" s="119"/>
      <c r="N99" s="119"/>
      <c r="O99" s="119"/>
      <c r="P99" s="119"/>
      <c r="Q99" s="119"/>
      <c r="R99" s="119"/>
      <c r="S99" s="119"/>
    </row>
    <row r="100" spans="1:19" x14ac:dyDescent="0.25">
      <c r="A100" s="119"/>
      <c r="B100" s="119"/>
      <c r="C100" s="119"/>
      <c r="D100" s="119"/>
      <c r="E100" s="119"/>
      <c r="F100" s="119"/>
      <c r="G100" s="119"/>
      <c r="H100" s="119"/>
      <c r="I100" s="119"/>
      <c r="J100" s="119"/>
      <c r="K100" s="119"/>
      <c r="L100" s="119"/>
      <c r="M100" s="119"/>
      <c r="N100" s="119"/>
      <c r="O100" s="119"/>
      <c r="P100" s="119"/>
      <c r="Q100" s="119"/>
      <c r="R100" s="119"/>
      <c r="S100" s="119"/>
    </row>
    <row r="101" spans="1:19" x14ac:dyDescent="0.25">
      <c r="A101" s="119"/>
      <c r="B101" s="119"/>
      <c r="C101" s="119"/>
      <c r="D101" s="119"/>
      <c r="E101" s="119"/>
      <c r="F101" s="119"/>
      <c r="G101" s="119"/>
      <c r="H101" s="119"/>
      <c r="I101" s="119"/>
      <c r="J101" s="119"/>
      <c r="K101" s="119"/>
      <c r="L101" s="119"/>
      <c r="M101" s="119"/>
      <c r="N101" s="119"/>
      <c r="O101" s="119"/>
      <c r="P101" s="119"/>
      <c r="Q101" s="119"/>
      <c r="R101" s="119"/>
      <c r="S101" s="119"/>
    </row>
    <row r="102" spans="1:19" x14ac:dyDescent="0.25">
      <c r="A102" s="119"/>
      <c r="B102" s="119"/>
      <c r="C102" s="119"/>
      <c r="D102" s="119"/>
      <c r="E102" s="119"/>
      <c r="F102" s="119"/>
      <c r="G102" s="119"/>
      <c r="H102" s="119"/>
      <c r="I102" s="119"/>
      <c r="J102" s="119"/>
      <c r="K102" s="119"/>
      <c r="L102" s="119"/>
      <c r="M102" s="119"/>
      <c r="N102" s="119"/>
      <c r="O102" s="119"/>
      <c r="P102" s="119"/>
      <c r="Q102" s="119"/>
      <c r="R102" s="119"/>
      <c r="S102" s="119"/>
    </row>
    <row r="103" spans="1:19" x14ac:dyDescent="0.25">
      <c r="A103" s="119"/>
      <c r="B103" s="119"/>
      <c r="C103" s="119"/>
      <c r="D103" s="119"/>
      <c r="E103" s="119"/>
      <c r="F103" s="119"/>
      <c r="G103" s="119"/>
      <c r="H103" s="119"/>
      <c r="I103" s="119"/>
      <c r="J103" s="119"/>
      <c r="K103" s="119"/>
      <c r="L103" s="119"/>
      <c r="M103" s="119"/>
      <c r="N103" s="119"/>
      <c r="O103" s="119"/>
      <c r="P103" s="119"/>
      <c r="Q103" s="119"/>
      <c r="R103" s="119"/>
      <c r="S103" s="119"/>
    </row>
    <row r="104" spans="1:19" x14ac:dyDescent="0.25">
      <c r="A104" s="119"/>
      <c r="B104" s="119"/>
      <c r="C104" s="119"/>
      <c r="D104" s="119"/>
      <c r="E104" s="119"/>
      <c r="F104" s="119"/>
      <c r="G104" s="119"/>
      <c r="H104" s="119"/>
      <c r="I104" s="119"/>
      <c r="J104" s="119"/>
      <c r="K104" s="119"/>
      <c r="L104" s="119"/>
      <c r="M104" s="119"/>
      <c r="N104" s="119"/>
      <c r="O104" s="119"/>
      <c r="P104" s="119"/>
      <c r="Q104" s="119"/>
      <c r="R104" s="119"/>
      <c r="S104" s="119"/>
    </row>
    <row r="105" spans="1:19" x14ac:dyDescent="0.25">
      <c r="A105" s="119"/>
      <c r="B105" s="119"/>
      <c r="C105" s="119"/>
      <c r="D105" s="119"/>
      <c r="E105" s="119"/>
      <c r="F105" s="119"/>
      <c r="G105" s="119"/>
      <c r="H105" s="119"/>
      <c r="I105" s="119"/>
      <c r="J105" s="119"/>
      <c r="K105" s="119"/>
      <c r="L105" s="119"/>
      <c r="M105" s="119"/>
      <c r="N105" s="119"/>
      <c r="O105" s="119"/>
      <c r="P105" s="119"/>
      <c r="Q105" s="119"/>
      <c r="R105" s="119"/>
      <c r="S105" s="119"/>
    </row>
    <row r="106" spans="1:19" x14ac:dyDescent="0.25">
      <c r="A106" s="119"/>
      <c r="B106" s="119"/>
      <c r="C106" s="119"/>
      <c r="D106" s="119"/>
      <c r="E106" s="119"/>
      <c r="F106" s="119"/>
      <c r="G106" s="119"/>
      <c r="H106" s="119"/>
      <c r="I106" s="119"/>
      <c r="J106" s="119"/>
      <c r="K106" s="119"/>
      <c r="L106" s="119"/>
      <c r="M106" s="119"/>
      <c r="N106" s="119"/>
      <c r="O106" s="119"/>
      <c r="P106" s="119"/>
      <c r="Q106" s="119"/>
      <c r="R106" s="119"/>
      <c r="S106" s="119"/>
    </row>
    <row r="107" spans="1:19" x14ac:dyDescent="0.25">
      <c r="A107" s="119"/>
      <c r="B107" s="119"/>
      <c r="C107" s="119"/>
      <c r="D107" s="119"/>
      <c r="E107" s="119"/>
      <c r="F107" s="119"/>
      <c r="G107" s="119"/>
      <c r="H107" s="119"/>
      <c r="I107" s="119"/>
      <c r="J107" s="119"/>
      <c r="K107" s="119"/>
      <c r="L107" s="119"/>
      <c r="M107" s="119"/>
      <c r="N107" s="119"/>
      <c r="O107" s="119"/>
      <c r="P107" s="119"/>
      <c r="Q107" s="119"/>
      <c r="R107" s="119"/>
      <c r="S107" s="119"/>
    </row>
    <row r="108" spans="1:19" x14ac:dyDescent="0.25">
      <c r="A108" s="119"/>
      <c r="B108" s="119"/>
      <c r="C108" s="119"/>
      <c r="D108" s="119"/>
      <c r="E108" s="119"/>
      <c r="F108" s="119"/>
      <c r="G108" s="119"/>
      <c r="H108" s="119"/>
      <c r="I108" s="119"/>
      <c r="J108" s="119"/>
      <c r="K108" s="119"/>
      <c r="L108" s="119"/>
      <c r="M108" s="119"/>
      <c r="N108" s="119"/>
      <c r="O108" s="119"/>
      <c r="P108" s="119"/>
      <c r="Q108" s="119"/>
      <c r="R108" s="119"/>
      <c r="S108" s="119"/>
    </row>
    <row r="109" spans="1:19" x14ac:dyDescent="0.25">
      <c r="A109" s="119"/>
      <c r="B109" s="119"/>
      <c r="C109" s="119"/>
      <c r="D109" s="119"/>
      <c r="E109" s="119"/>
      <c r="F109" s="119"/>
      <c r="G109" s="119"/>
      <c r="H109" s="119"/>
      <c r="I109" s="119"/>
      <c r="J109" s="119"/>
      <c r="K109" s="119"/>
      <c r="L109" s="119"/>
      <c r="M109" s="119"/>
      <c r="N109" s="119"/>
      <c r="O109" s="119"/>
      <c r="P109" s="119"/>
      <c r="Q109" s="119"/>
      <c r="R109" s="119"/>
      <c r="S109" s="119"/>
    </row>
    <row r="110" spans="1:19" x14ac:dyDescent="0.25">
      <c r="A110" s="119"/>
      <c r="B110" s="119"/>
      <c r="C110" s="119"/>
      <c r="D110" s="119"/>
      <c r="E110" s="119"/>
      <c r="F110" s="119"/>
      <c r="G110" s="119"/>
      <c r="H110" s="119"/>
      <c r="I110" s="119"/>
      <c r="J110" s="119"/>
      <c r="K110" s="119"/>
      <c r="L110" s="119"/>
      <c r="M110" s="119"/>
      <c r="N110" s="119"/>
      <c r="O110" s="119"/>
      <c r="P110" s="119"/>
      <c r="Q110" s="119"/>
      <c r="R110" s="119"/>
      <c r="S110" s="119"/>
    </row>
    <row r="111" spans="1:19" x14ac:dyDescent="0.25">
      <c r="A111" s="119"/>
      <c r="B111" s="119"/>
      <c r="C111" s="119"/>
      <c r="D111" s="119"/>
      <c r="E111" s="119"/>
      <c r="F111" s="119"/>
      <c r="G111" s="119"/>
      <c r="H111" s="119"/>
      <c r="I111" s="119"/>
      <c r="J111" s="119"/>
      <c r="K111" s="119"/>
      <c r="L111" s="119"/>
      <c r="M111" s="119"/>
      <c r="N111" s="119"/>
      <c r="O111" s="119"/>
      <c r="P111" s="119"/>
      <c r="Q111" s="119"/>
      <c r="R111" s="119"/>
      <c r="S111" s="119"/>
    </row>
    <row r="112" spans="1:19" x14ac:dyDescent="0.25">
      <c r="A112" s="119"/>
      <c r="B112" s="119"/>
      <c r="C112" s="119"/>
      <c r="D112" s="119"/>
      <c r="E112" s="119"/>
      <c r="F112" s="119"/>
      <c r="G112" s="119"/>
      <c r="H112" s="119"/>
      <c r="I112" s="119"/>
      <c r="J112" s="119"/>
      <c r="K112" s="119"/>
      <c r="L112" s="119"/>
      <c r="M112" s="119"/>
      <c r="N112" s="119"/>
      <c r="O112" s="119"/>
      <c r="P112" s="119"/>
      <c r="Q112" s="119"/>
      <c r="R112" s="119"/>
      <c r="S112" s="119"/>
    </row>
    <row r="113" spans="1:19" x14ac:dyDescent="0.25">
      <c r="A113" s="119"/>
      <c r="B113" s="119"/>
      <c r="C113" s="119"/>
      <c r="D113" s="119"/>
      <c r="E113" s="119"/>
      <c r="F113" s="119"/>
      <c r="G113" s="119"/>
      <c r="H113" s="119"/>
      <c r="I113" s="119"/>
      <c r="J113" s="119"/>
      <c r="K113" s="119"/>
      <c r="L113" s="119"/>
      <c r="M113" s="119"/>
      <c r="N113" s="119"/>
      <c r="O113" s="119"/>
      <c r="P113" s="119"/>
      <c r="Q113" s="119"/>
      <c r="R113" s="119"/>
      <c r="S113" s="119"/>
    </row>
    <row r="114" spans="1:19" x14ac:dyDescent="0.25">
      <c r="A114" s="119"/>
      <c r="B114" s="119"/>
      <c r="C114" s="119"/>
      <c r="D114" s="119"/>
      <c r="E114" s="119"/>
      <c r="F114" s="119"/>
      <c r="G114" s="119"/>
      <c r="H114" s="119"/>
      <c r="I114" s="119"/>
      <c r="J114" s="119"/>
      <c r="K114" s="119"/>
      <c r="L114" s="119"/>
      <c r="M114" s="119"/>
      <c r="N114" s="119"/>
      <c r="O114" s="119"/>
      <c r="P114" s="119"/>
      <c r="Q114" s="119"/>
      <c r="R114" s="119"/>
      <c r="S114" s="119"/>
    </row>
    <row r="115" spans="1:19" x14ac:dyDescent="0.25">
      <c r="A115" s="119"/>
      <c r="B115" s="119"/>
      <c r="C115" s="119"/>
      <c r="D115" s="119"/>
      <c r="E115" s="119"/>
      <c r="F115" s="119"/>
      <c r="G115" s="119"/>
      <c r="H115" s="119"/>
      <c r="I115" s="119"/>
      <c r="J115" s="119"/>
      <c r="K115" s="119"/>
      <c r="L115" s="119"/>
      <c r="M115" s="119"/>
      <c r="N115" s="119"/>
      <c r="O115" s="119"/>
      <c r="P115" s="119"/>
      <c r="Q115" s="119"/>
      <c r="R115" s="119"/>
      <c r="S115" s="119"/>
    </row>
    <row r="116" spans="1:19" x14ac:dyDescent="0.25">
      <c r="A116" s="119"/>
      <c r="B116" s="119"/>
      <c r="C116" s="119"/>
      <c r="D116" s="119"/>
      <c r="E116" s="119"/>
      <c r="F116" s="119"/>
      <c r="G116" s="119"/>
      <c r="H116" s="119"/>
      <c r="I116" s="119"/>
      <c r="J116" s="119"/>
      <c r="K116" s="119"/>
      <c r="L116" s="119"/>
      <c r="M116" s="119"/>
      <c r="N116" s="119"/>
      <c r="O116" s="119"/>
      <c r="P116" s="119"/>
      <c r="Q116" s="119"/>
      <c r="R116" s="119"/>
      <c r="S116" s="119"/>
    </row>
    <row r="117" spans="1:19" x14ac:dyDescent="0.25">
      <c r="A117" s="119"/>
      <c r="B117" s="119"/>
      <c r="C117" s="119"/>
      <c r="D117" s="119"/>
      <c r="E117" s="119"/>
      <c r="F117" s="119"/>
      <c r="G117" s="119"/>
      <c r="H117" s="119"/>
      <c r="I117" s="119"/>
      <c r="J117" s="119"/>
      <c r="K117" s="119"/>
      <c r="L117" s="119"/>
      <c r="M117" s="119"/>
      <c r="N117" s="119"/>
      <c r="O117" s="119"/>
      <c r="P117" s="119"/>
      <c r="Q117" s="119"/>
      <c r="R117" s="119"/>
      <c r="S117" s="119"/>
    </row>
    <row r="118" spans="1:19" x14ac:dyDescent="0.25">
      <c r="A118" s="119"/>
      <c r="B118" s="119"/>
      <c r="C118" s="119"/>
      <c r="D118" s="119"/>
      <c r="E118" s="119"/>
      <c r="F118" s="119"/>
      <c r="G118" s="119"/>
      <c r="H118" s="119"/>
      <c r="I118" s="119"/>
      <c r="J118" s="119"/>
      <c r="K118" s="119"/>
      <c r="L118" s="119"/>
      <c r="M118" s="119"/>
      <c r="N118" s="119"/>
      <c r="O118" s="119"/>
      <c r="P118" s="119"/>
      <c r="Q118" s="119"/>
      <c r="R118" s="119"/>
      <c r="S118" s="119"/>
    </row>
    <row r="119" spans="1:19" x14ac:dyDescent="0.25">
      <c r="A119" s="119"/>
      <c r="B119" s="119"/>
      <c r="C119" s="119"/>
      <c r="D119" s="119"/>
      <c r="E119" s="119"/>
      <c r="F119" s="119"/>
      <c r="G119" s="119"/>
      <c r="H119" s="119"/>
      <c r="I119" s="119"/>
      <c r="J119" s="119"/>
      <c r="K119" s="119"/>
      <c r="L119" s="119"/>
      <c r="M119" s="119"/>
      <c r="N119" s="119"/>
      <c r="O119" s="119"/>
      <c r="P119" s="119"/>
      <c r="Q119" s="119"/>
      <c r="R119" s="119"/>
      <c r="S119" s="119"/>
    </row>
    <row r="120" spans="1:19" x14ac:dyDescent="0.25">
      <c r="A120" s="119"/>
      <c r="B120" s="119"/>
      <c r="C120" s="119"/>
      <c r="D120" s="119"/>
      <c r="E120" s="119"/>
      <c r="F120" s="119"/>
      <c r="G120" s="119"/>
      <c r="H120" s="119"/>
      <c r="I120" s="119"/>
      <c r="J120" s="119"/>
      <c r="K120" s="119"/>
      <c r="L120" s="119"/>
      <c r="M120" s="119"/>
      <c r="N120" s="119"/>
      <c r="O120" s="119"/>
      <c r="P120" s="119"/>
      <c r="Q120" s="119"/>
      <c r="R120" s="119"/>
      <c r="S120" s="119"/>
    </row>
    <row r="121" spans="1:19" x14ac:dyDescent="0.25">
      <c r="A121" s="119"/>
      <c r="B121" s="119"/>
      <c r="C121" s="119"/>
      <c r="D121" s="119"/>
      <c r="E121" s="119"/>
      <c r="F121" s="119"/>
      <c r="G121" s="119"/>
      <c r="H121" s="119"/>
      <c r="I121" s="119"/>
      <c r="J121" s="119"/>
      <c r="K121" s="119"/>
      <c r="L121" s="119"/>
      <c r="M121" s="119"/>
      <c r="N121" s="119"/>
      <c r="O121" s="119"/>
      <c r="P121" s="119"/>
      <c r="Q121" s="119"/>
      <c r="R121" s="119"/>
      <c r="S121" s="119"/>
    </row>
    <row r="122" spans="1:19" x14ac:dyDescent="0.25">
      <c r="A122" s="119"/>
      <c r="B122" s="119"/>
      <c r="C122" s="119"/>
      <c r="D122" s="119"/>
      <c r="E122" s="119"/>
      <c r="F122" s="119"/>
      <c r="G122" s="119"/>
      <c r="H122" s="119"/>
      <c r="I122" s="119"/>
      <c r="J122" s="119"/>
      <c r="K122" s="119"/>
      <c r="L122" s="119"/>
      <c r="M122" s="119"/>
      <c r="N122" s="119"/>
      <c r="O122" s="119"/>
      <c r="P122" s="119"/>
      <c r="Q122" s="119"/>
      <c r="R122" s="119"/>
      <c r="S122" s="119"/>
    </row>
    <row r="123" spans="1:19" x14ac:dyDescent="0.25">
      <c r="A123" s="119"/>
      <c r="B123" s="119"/>
      <c r="C123" s="119"/>
      <c r="D123" s="119"/>
      <c r="E123" s="119"/>
      <c r="F123" s="119"/>
      <c r="G123" s="119"/>
      <c r="H123" s="119"/>
      <c r="I123" s="119"/>
      <c r="J123" s="119"/>
      <c r="K123" s="119"/>
      <c r="L123" s="119"/>
      <c r="M123" s="119"/>
      <c r="N123" s="119"/>
      <c r="O123" s="119"/>
      <c r="P123" s="119"/>
      <c r="Q123" s="119"/>
      <c r="R123" s="119"/>
      <c r="S123" s="119"/>
    </row>
    <row r="124" spans="1:19" x14ac:dyDescent="0.25">
      <c r="A124" s="119"/>
      <c r="B124" s="119"/>
      <c r="C124" s="119"/>
      <c r="D124" s="119"/>
      <c r="E124" s="119"/>
      <c r="F124" s="119"/>
      <c r="G124" s="119"/>
      <c r="H124" s="119"/>
      <c r="I124" s="119"/>
      <c r="J124" s="119"/>
      <c r="K124" s="119"/>
      <c r="L124" s="119"/>
      <c r="M124" s="119"/>
      <c r="N124" s="119"/>
      <c r="O124" s="119"/>
      <c r="P124" s="119"/>
      <c r="Q124" s="119"/>
      <c r="R124" s="119"/>
      <c r="S124" s="119"/>
    </row>
    <row r="125" spans="1:19" x14ac:dyDescent="0.25">
      <c r="A125" s="119"/>
      <c r="B125" s="119"/>
      <c r="C125" s="119"/>
      <c r="D125" s="119"/>
      <c r="E125" s="119"/>
      <c r="F125" s="119"/>
      <c r="G125" s="119"/>
      <c r="H125" s="119"/>
      <c r="I125" s="119"/>
      <c r="J125" s="119"/>
      <c r="K125" s="119"/>
      <c r="L125" s="119"/>
      <c r="M125" s="119"/>
      <c r="N125" s="119"/>
      <c r="O125" s="119"/>
      <c r="P125" s="119"/>
      <c r="Q125" s="119"/>
      <c r="R125" s="119"/>
      <c r="S125" s="119"/>
    </row>
    <row r="126" spans="1:19" x14ac:dyDescent="0.25">
      <c r="A126" s="119"/>
      <c r="B126" s="119"/>
      <c r="C126" s="119"/>
      <c r="D126" s="119"/>
      <c r="E126" s="119"/>
      <c r="F126" s="119"/>
      <c r="G126" s="119"/>
      <c r="H126" s="119"/>
      <c r="I126" s="119"/>
      <c r="J126" s="119"/>
      <c r="K126" s="119"/>
      <c r="L126" s="119"/>
      <c r="M126" s="119"/>
      <c r="N126" s="119"/>
      <c r="O126" s="119"/>
      <c r="P126" s="119"/>
      <c r="Q126" s="119"/>
      <c r="R126" s="119"/>
      <c r="S126" s="119"/>
    </row>
    <row r="127" spans="1:19" x14ac:dyDescent="0.25">
      <c r="A127" s="119"/>
      <c r="B127" s="119"/>
      <c r="C127" s="119"/>
      <c r="D127" s="119"/>
      <c r="E127" s="119"/>
      <c r="F127" s="119"/>
      <c r="G127" s="119"/>
      <c r="H127" s="119"/>
      <c r="I127" s="119"/>
      <c r="J127" s="119"/>
      <c r="K127" s="119"/>
      <c r="L127" s="119"/>
      <c r="M127" s="119"/>
      <c r="N127" s="119"/>
      <c r="O127" s="119"/>
      <c r="P127" s="119"/>
      <c r="Q127" s="119"/>
      <c r="R127" s="119"/>
      <c r="S127" s="119"/>
    </row>
    <row r="128" spans="1:19" x14ac:dyDescent="0.25">
      <c r="A128" s="119"/>
      <c r="B128" s="119"/>
      <c r="C128" s="119"/>
      <c r="D128" s="119"/>
      <c r="E128" s="119"/>
      <c r="F128" s="119"/>
      <c r="G128" s="119"/>
      <c r="H128" s="119"/>
      <c r="I128" s="119"/>
      <c r="J128" s="119"/>
      <c r="K128" s="119"/>
      <c r="L128" s="119"/>
      <c r="M128" s="119"/>
      <c r="N128" s="119"/>
      <c r="O128" s="119"/>
      <c r="P128" s="119"/>
      <c r="Q128" s="119"/>
      <c r="R128" s="119"/>
      <c r="S128" s="119"/>
    </row>
    <row r="129" spans="1:19" x14ac:dyDescent="0.25">
      <c r="A129" s="119"/>
      <c r="B129" s="119"/>
      <c r="C129" s="119"/>
      <c r="D129" s="119"/>
      <c r="E129" s="119"/>
      <c r="F129" s="119"/>
      <c r="G129" s="119"/>
      <c r="H129" s="119"/>
      <c r="I129" s="119"/>
      <c r="J129" s="119"/>
      <c r="K129" s="119"/>
      <c r="L129" s="119"/>
      <c r="M129" s="119"/>
      <c r="N129" s="119"/>
      <c r="O129" s="119"/>
      <c r="P129" s="119"/>
      <c r="Q129" s="119"/>
      <c r="R129" s="119"/>
      <c r="S129" s="119"/>
    </row>
    <row r="130" spans="1:19" x14ac:dyDescent="0.25">
      <c r="A130" s="119"/>
      <c r="B130" s="119"/>
      <c r="C130" s="119"/>
      <c r="D130" s="119"/>
      <c r="E130" s="119"/>
      <c r="F130" s="119"/>
      <c r="G130" s="119"/>
      <c r="H130" s="119"/>
      <c r="I130" s="119"/>
      <c r="J130" s="119"/>
      <c r="K130" s="119"/>
      <c r="L130" s="119"/>
      <c r="M130" s="119"/>
      <c r="N130" s="119"/>
      <c r="O130" s="119"/>
      <c r="P130" s="119"/>
      <c r="Q130" s="119"/>
      <c r="R130" s="119"/>
      <c r="S130" s="119"/>
    </row>
    <row r="131" spans="1:19" x14ac:dyDescent="0.25">
      <c r="A131" s="119"/>
      <c r="B131" s="119"/>
      <c r="C131" s="119"/>
      <c r="D131" s="119"/>
      <c r="E131" s="119"/>
      <c r="F131" s="119"/>
      <c r="G131" s="119"/>
      <c r="H131" s="119"/>
      <c r="I131" s="119"/>
      <c r="J131" s="119"/>
      <c r="K131" s="119"/>
      <c r="L131" s="119"/>
      <c r="M131" s="119"/>
      <c r="N131" s="119"/>
      <c r="O131" s="119"/>
      <c r="P131" s="119"/>
      <c r="Q131" s="119"/>
      <c r="R131" s="119"/>
      <c r="S131" s="119"/>
    </row>
    <row r="132" spans="1:19" x14ac:dyDescent="0.25">
      <c r="A132" s="119"/>
      <c r="B132" s="119"/>
      <c r="C132" s="119"/>
      <c r="D132" s="119"/>
      <c r="E132" s="119"/>
      <c r="F132" s="119"/>
      <c r="G132" s="119"/>
      <c r="H132" s="119"/>
      <c r="I132" s="119"/>
      <c r="J132" s="119"/>
      <c r="K132" s="119"/>
      <c r="L132" s="119"/>
      <c r="M132" s="119"/>
      <c r="N132" s="119"/>
      <c r="O132" s="119"/>
      <c r="P132" s="119"/>
      <c r="Q132" s="119"/>
      <c r="R132" s="119"/>
      <c r="S132" s="119"/>
    </row>
    <row r="133" spans="1:19" x14ac:dyDescent="0.25">
      <c r="A133" s="119"/>
      <c r="B133" s="119"/>
      <c r="C133" s="119"/>
      <c r="D133" s="119"/>
      <c r="E133" s="119"/>
      <c r="F133" s="119"/>
      <c r="G133" s="119"/>
      <c r="H133" s="119"/>
      <c r="I133" s="119"/>
      <c r="J133" s="119"/>
      <c r="K133" s="119"/>
      <c r="L133" s="119"/>
      <c r="M133" s="119"/>
      <c r="N133" s="119"/>
      <c r="O133" s="119"/>
      <c r="P133" s="119"/>
      <c r="Q133" s="119"/>
      <c r="R133" s="119"/>
      <c r="S133" s="119"/>
    </row>
    <row r="134" spans="1:19" x14ac:dyDescent="0.25">
      <c r="A134" s="119"/>
      <c r="B134" s="119"/>
      <c r="C134" s="119"/>
      <c r="D134" s="119"/>
      <c r="E134" s="119"/>
      <c r="F134" s="119"/>
      <c r="G134" s="119"/>
      <c r="H134" s="119"/>
      <c r="I134" s="119"/>
      <c r="J134" s="119"/>
      <c r="K134" s="119"/>
      <c r="L134" s="119"/>
      <c r="M134" s="119"/>
      <c r="N134" s="119"/>
      <c r="O134" s="119"/>
      <c r="P134" s="119"/>
      <c r="Q134" s="119"/>
      <c r="R134" s="119"/>
      <c r="S134" s="119"/>
    </row>
    <row r="135" spans="1:19" x14ac:dyDescent="0.25">
      <c r="A135" s="119"/>
      <c r="B135" s="119"/>
      <c r="C135" s="119"/>
      <c r="D135" s="119"/>
      <c r="E135" s="119"/>
      <c r="F135" s="119"/>
      <c r="G135" s="119"/>
      <c r="H135" s="119"/>
      <c r="I135" s="119"/>
      <c r="J135" s="119"/>
      <c r="K135" s="119"/>
      <c r="L135" s="119"/>
      <c r="M135" s="119"/>
      <c r="N135" s="119"/>
      <c r="O135" s="119"/>
      <c r="P135" s="119"/>
      <c r="Q135" s="119"/>
      <c r="R135" s="119"/>
      <c r="S135" s="119"/>
    </row>
    <row r="136" spans="1:19" x14ac:dyDescent="0.25">
      <c r="A136" s="119"/>
      <c r="B136" s="119"/>
      <c r="C136" s="119"/>
      <c r="D136" s="119"/>
      <c r="E136" s="119"/>
      <c r="F136" s="119"/>
      <c r="G136" s="119"/>
      <c r="H136" s="119"/>
      <c r="I136" s="119"/>
      <c r="J136" s="119"/>
      <c r="K136" s="119"/>
      <c r="L136" s="119"/>
      <c r="M136" s="119"/>
      <c r="N136" s="119"/>
      <c r="O136" s="119"/>
      <c r="P136" s="119"/>
      <c r="Q136" s="119"/>
      <c r="R136" s="119"/>
      <c r="S136" s="119"/>
    </row>
    <row r="137" spans="1:19" x14ac:dyDescent="0.25">
      <c r="A137" s="119"/>
      <c r="B137" s="119"/>
      <c r="C137" s="119"/>
      <c r="D137" s="119"/>
      <c r="E137" s="119"/>
      <c r="F137" s="119"/>
      <c r="G137" s="119"/>
      <c r="H137" s="119"/>
      <c r="I137" s="119"/>
      <c r="J137" s="119"/>
      <c r="K137" s="119"/>
      <c r="L137" s="119"/>
      <c r="M137" s="119"/>
      <c r="N137" s="119"/>
      <c r="O137" s="119"/>
      <c r="P137" s="119"/>
      <c r="Q137" s="119"/>
      <c r="R137" s="119"/>
      <c r="S137" s="119"/>
    </row>
    <row r="138" spans="1:19" x14ac:dyDescent="0.25">
      <c r="A138" s="119"/>
      <c r="B138" s="119"/>
      <c r="C138" s="119"/>
      <c r="D138" s="119"/>
      <c r="E138" s="119"/>
      <c r="F138" s="119"/>
      <c r="G138" s="119"/>
      <c r="H138" s="119"/>
      <c r="I138" s="119"/>
      <c r="J138" s="119"/>
      <c r="K138" s="119"/>
      <c r="L138" s="119"/>
      <c r="M138" s="119"/>
      <c r="N138" s="119"/>
      <c r="O138" s="119"/>
      <c r="P138" s="119"/>
      <c r="Q138" s="119"/>
      <c r="R138" s="119"/>
      <c r="S138" s="119"/>
    </row>
    <row r="139" spans="1:19" x14ac:dyDescent="0.25">
      <c r="A139" s="119"/>
      <c r="B139" s="119"/>
      <c r="C139" s="119"/>
      <c r="D139" s="119"/>
      <c r="E139" s="119"/>
      <c r="F139" s="119"/>
      <c r="G139" s="119"/>
      <c r="H139" s="119"/>
      <c r="I139" s="119"/>
      <c r="J139" s="119"/>
      <c r="K139" s="119"/>
      <c r="L139" s="119"/>
      <c r="M139" s="119"/>
      <c r="N139" s="119"/>
      <c r="O139" s="119"/>
      <c r="P139" s="119"/>
      <c r="Q139" s="119"/>
      <c r="R139" s="119"/>
      <c r="S139" s="119"/>
    </row>
    <row r="140" spans="1:19" x14ac:dyDescent="0.25">
      <c r="A140" s="119"/>
      <c r="B140" s="119"/>
      <c r="C140" s="119"/>
      <c r="D140" s="119"/>
      <c r="E140" s="119"/>
      <c r="F140" s="119"/>
      <c r="G140" s="119"/>
      <c r="H140" s="119"/>
      <c r="I140" s="119"/>
      <c r="J140" s="119"/>
      <c r="K140" s="119"/>
      <c r="L140" s="119"/>
      <c r="M140" s="119"/>
      <c r="N140" s="119"/>
      <c r="O140" s="119"/>
      <c r="P140" s="119"/>
      <c r="Q140" s="119"/>
      <c r="R140" s="119"/>
      <c r="S140" s="119"/>
    </row>
    <row r="141" spans="1:19" x14ac:dyDescent="0.25">
      <c r="A141" s="119"/>
      <c r="B141" s="119"/>
      <c r="C141" s="119"/>
      <c r="D141" s="119"/>
      <c r="E141" s="119"/>
      <c r="F141" s="119"/>
      <c r="G141" s="119"/>
      <c r="H141" s="119"/>
      <c r="I141" s="119"/>
      <c r="J141" s="119"/>
      <c r="K141" s="119"/>
      <c r="L141" s="119"/>
      <c r="M141" s="119"/>
      <c r="N141" s="119"/>
      <c r="O141" s="119"/>
      <c r="P141" s="119"/>
      <c r="Q141" s="119"/>
      <c r="R141" s="119"/>
      <c r="S141" s="119"/>
    </row>
    <row r="142" spans="1:19" x14ac:dyDescent="0.25">
      <c r="A142" s="119"/>
      <c r="B142" s="119"/>
      <c r="C142" s="119"/>
      <c r="D142" s="119"/>
      <c r="E142" s="119"/>
      <c r="F142" s="119"/>
      <c r="G142" s="119"/>
      <c r="H142" s="119"/>
      <c r="I142" s="119"/>
      <c r="J142" s="119"/>
      <c r="K142" s="119"/>
      <c r="L142" s="119"/>
      <c r="M142" s="119"/>
      <c r="N142" s="119"/>
      <c r="O142" s="119"/>
      <c r="P142" s="119"/>
      <c r="Q142" s="119"/>
      <c r="R142" s="119"/>
      <c r="S142" s="119"/>
    </row>
    <row r="143" spans="1:19" x14ac:dyDescent="0.25">
      <c r="A143" s="119"/>
      <c r="B143" s="119"/>
      <c r="C143" s="119"/>
      <c r="D143" s="119"/>
      <c r="E143" s="119"/>
      <c r="F143" s="119"/>
      <c r="G143" s="119"/>
      <c r="H143" s="119"/>
      <c r="I143" s="119"/>
      <c r="J143" s="119"/>
      <c r="K143" s="119"/>
      <c r="L143" s="119"/>
      <c r="M143" s="119"/>
      <c r="N143" s="119"/>
      <c r="O143" s="119"/>
      <c r="P143" s="119"/>
      <c r="Q143" s="119"/>
      <c r="R143" s="119"/>
      <c r="S143" s="119"/>
    </row>
    <row r="144" spans="1:19" x14ac:dyDescent="0.25">
      <c r="A144" s="119"/>
      <c r="B144" s="119"/>
      <c r="C144" s="119"/>
      <c r="D144" s="119"/>
      <c r="E144" s="119"/>
      <c r="F144" s="119"/>
      <c r="G144" s="119"/>
      <c r="H144" s="119"/>
      <c r="I144" s="119"/>
      <c r="J144" s="119"/>
      <c r="K144" s="119"/>
      <c r="L144" s="119"/>
      <c r="M144" s="119"/>
      <c r="N144" s="119"/>
      <c r="O144" s="119"/>
      <c r="P144" s="119"/>
      <c r="Q144" s="119"/>
      <c r="R144" s="119"/>
      <c r="S144" s="119"/>
    </row>
    <row r="145" spans="1:19" x14ac:dyDescent="0.25">
      <c r="A145" s="119"/>
      <c r="B145" s="119"/>
      <c r="C145" s="119"/>
      <c r="D145" s="119"/>
      <c r="E145" s="119"/>
      <c r="F145" s="119"/>
      <c r="G145" s="119"/>
      <c r="H145" s="119"/>
      <c r="I145" s="119"/>
      <c r="J145" s="119"/>
      <c r="K145" s="119"/>
      <c r="L145" s="119"/>
      <c r="M145" s="119"/>
      <c r="N145" s="119"/>
      <c r="O145" s="119"/>
      <c r="P145" s="119"/>
      <c r="Q145" s="119"/>
      <c r="R145" s="119"/>
      <c r="S145" s="119"/>
    </row>
    <row r="146" spans="1:19" x14ac:dyDescent="0.25">
      <c r="A146" s="119"/>
      <c r="B146" s="119"/>
      <c r="C146" s="119"/>
      <c r="D146" s="119"/>
      <c r="E146" s="119"/>
      <c r="F146" s="119"/>
      <c r="G146" s="119"/>
      <c r="H146" s="119"/>
      <c r="I146" s="119"/>
      <c r="J146" s="119"/>
      <c r="K146" s="119"/>
      <c r="L146" s="119"/>
      <c r="M146" s="119"/>
      <c r="N146" s="119"/>
      <c r="O146" s="119"/>
      <c r="P146" s="119"/>
      <c r="Q146" s="119"/>
      <c r="R146" s="119"/>
      <c r="S146" s="119"/>
    </row>
    <row r="147" spans="1:19" x14ac:dyDescent="0.25">
      <c r="A147" s="119"/>
      <c r="B147" s="119"/>
      <c r="C147" s="119"/>
      <c r="D147" s="119"/>
      <c r="E147" s="119"/>
      <c r="F147" s="119"/>
      <c r="G147" s="119"/>
      <c r="H147" s="119"/>
      <c r="I147" s="119"/>
      <c r="J147" s="119"/>
      <c r="K147" s="119"/>
      <c r="L147" s="119"/>
      <c r="M147" s="119"/>
      <c r="N147" s="119"/>
      <c r="O147" s="119"/>
      <c r="P147" s="119"/>
      <c r="Q147" s="119"/>
      <c r="R147" s="119"/>
      <c r="S147" s="119"/>
    </row>
    <row r="148" spans="1:19" x14ac:dyDescent="0.25">
      <c r="A148" s="119"/>
      <c r="B148" s="119"/>
      <c r="C148" s="119"/>
      <c r="D148" s="119"/>
      <c r="E148" s="119"/>
      <c r="F148" s="119"/>
      <c r="G148" s="119"/>
      <c r="H148" s="119"/>
      <c r="I148" s="119"/>
      <c r="J148" s="119"/>
      <c r="K148" s="119"/>
      <c r="L148" s="119"/>
      <c r="M148" s="119"/>
      <c r="N148" s="119"/>
      <c r="O148" s="119"/>
      <c r="P148" s="119"/>
      <c r="Q148" s="119"/>
      <c r="R148" s="119"/>
      <c r="S148" s="119"/>
    </row>
    <row r="149" spans="1:19" x14ac:dyDescent="0.25">
      <c r="A149" s="119"/>
      <c r="B149" s="119"/>
      <c r="C149" s="119"/>
      <c r="D149" s="119"/>
      <c r="E149" s="119"/>
      <c r="F149" s="119"/>
      <c r="G149" s="119"/>
      <c r="H149" s="119"/>
      <c r="I149" s="119"/>
      <c r="J149" s="119"/>
      <c r="K149" s="119"/>
      <c r="L149" s="119"/>
      <c r="M149" s="119"/>
      <c r="N149" s="119"/>
      <c r="O149" s="119"/>
      <c r="P149" s="119"/>
      <c r="Q149" s="119"/>
      <c r="R149" s="119"/>
      <c r="S149" s="119"/>
    </row>
    <row r="150" spans="1:19" x14ac:dyDescent="0.25">
      <c r="A150" s="119"/>
      <c r="B150" s="119"/>
      <c r="C150" s="119"/>
      <c r="D150" s="119"/>
      <c r="E150" s="119"/>
      <c r="F150" s="119"/>
      <c r="G150" s="119"/>
      <c r="H150" s="119"/>
      <c r="I150" s="119"/>
      <c r="J150" s="119"/>
      <c r="K150" s="119"/>
      <c r="L150" s="119"/>
      <c r="M150" s="119"/>
      <c r="N150" s="119"/>
      <c r="O150" s="119"/>
      <c r="P150" s="119"/>
      <c r="Q150" s="119"/>
      <c r="R150" s="119"/>
      <c r="S150" s="119"/>
    </row>
    <row r="151" spans="1:19" x14ac:dyDescent="0.25">
      <c r="A151" s="119"/>
      <c r="B151" s="119"/>
      <c r="C151" s="119"/>
      <c r="D151" s="119"/>
      <c r="E151" s="119"/>
      <c r="F151" s="119"/>
      <c r="G151" s="119"/>
      <c r="H151" s="119"/>
      <c r="I151" s="119"/>
      <c r="J151" s="119"/>
      <c r="K151" s="119"/>
      <c r="L151" s="119"/>
      <c r="M151" s="119"/>
      <c r="N151" s="119"/>
      <c r="O151" s="119"/>
      <c r="P151" s="119"/>
      <c r="Q151" s="119"/>
      <c r="R151" s="119"/>
      <c r="S151" s="119"/>
    </row>
    <row r="152" spans="1:19" x14ac:dyDescent="0.25">
      <c r="A152" s="119"/>
      <c r="B152" s="119"/>
      <c r="C152" s="119"/>
      <c r="D152" s="119"/>
      <c r="E152" s="119"/>
      <c r="F152" s="119"/>
      <c r="G152" s="119"/>
      <c r="H152" s="119"/>
      <c r="I152" s="119"/>
      <c r="J152" s="119"/>
      <c r="K152" s="119"/>
      <c r="L152" s="119"/>
      <c r="M152" s="119"/>
      <c r="N152" s="119"/>
      <c r="O152" s="119"/>
      <c r="P152" s="119"/>
      <c r="Q152" s="119"/>
      <c r="R152" s="119"/>
      <c r="S152" s="119"/>
    </row>
    <row r="153" spans="1:19" x14ac:dyDescent="0.25">
      <c r="A153" s="119"/>
      <c r="B153" s="119"/>
      <c r="C153" s="119"/>
      <c r="D153" s="119"/>
      <c r="E153" s="119"/>
      <c r="F153" s="119"/>
      <c r="G153" s="119"/>
      <c r="H153" s="119"/>
      <c r="I153" s="119"/>
      <c r="J153" s="119"/>
      <c r="K153" s="119"/>
      <c r="L153" s="119"/>
      <c r="M153" s="119"/>
      <c r="N153" s="119"/>
      <c r="O153" s="119"/>
      <c r="P153" s="119"/>
      <c r="Q153" s="119"/>
      <c r="R153" s="119"/>
      <c r="S153" s="119"/>
    </row>
    <row r="154" spans="1:19" x14ac:dyDescent="0.25">
      <c r="A154" s="119"/>
      <c r="B154" s="119"/>
      <c r="C154" s="119"/>
      <c r="D154" s="119"/>
      <c r="E154" s="119"/>
      <c r="F154" s="119"/>
      <c r="G154" s="119"/>
      <c r="H154" s="119"/>
      <c r="I154" s="119"/>
      <c r="J154" s="119"/>
      <c r="K154" s="119"/>
      <c r="L154" s="119"/>
      <c r="M154" s="119"/>
      <c r="N154" s="119"/>
      <c r="O154" s="119"/>
      <c r="P154" s="119"/>
      <c r="Q154" s="119"/>
      <c r="R154" s="119"/>
      <c r="S154" s="119"/>
    </row>
    <row r="155" spans="1:19" x14ac:dyDescent="0.25">
      <c r="A155" s="119"/>
      <c r="B155" s="119"/>
      <c r="C155" s="119"/>
      <c r="D155" s="119"/>
      <c r="E155" s="119"/>
      <c r="F155" s="119"/>
      <c r="G155" s="119"/>
      <c r="H155" s="119"/>
      <c r="I155" s="119"/>
      <c r="J155" s="119"/>
      <c r="K155" s="119"/>
      <c r="L155" s="119"/>
      <c r="M155" s="119"/>
      <c r="N155" s="119"/>
      <c r="O155" s="119"/>
      <c r="P155" s="119"/>
      <c r="Q155" s="119"/>
      <c r="R155" s="119"/>
      <c r="S155" s="119"/>
    </row>
    <row r="156" spans="1:19" x14ac:dyDescent="0.25">
      <c r="A156" s="119"/>
      <c r="B156" s="119"/>
      <c r="C156" s="119"/>
      <c r="D156" s="119"/>
      <c r="E156" s="119"/>
      <c r="F156" s="119"/>
      <c r="G156" s="119"/>
      <c r="H156" s="119"/>
      <c r="I156" s="119"/>
      <c r="J156" s="119"/>
      <c r="K156" s="119"/>
      <c r="L156" s="119"/>
      <c r="M156" s="119"/>
      <c r="N156" s="119"/>
      <c r="O156" s="119"/>
      <c r="P156" s="119"/>
      <c r="Q156" s="119"/>
      <c r="R156" s="119"/>
      <c r="S156" s="119"/>
    </row>
    <row r="157" spans="1:19" x14ac:dyDescent="0.25">
      <c r="A157" s="119"/>
      <c r="B157" s="119"/>
      <c r="C157" s="119"/>
      <c r="D157" s="119"/>
      <c r="E157" s="119"/>
      <c r="F157" s="119"/>
      <c r="G157" s="119"/>
      <c r="H157" s="119"/>
      <c r="I157" s="119"/>
      <c r="J157" s="119"/>
      <c r="K157" s="119"/>
      <c r="L157" s="119"/>
      <c r="M157" s="119"/>
      <c r="N157" s="119"/>
      <c r="O157" s="119"/>
      <c r="P157" s="119"/>
      <c r="Q157" s="119"/>
      <c r="R157" s="119"/>
      <c r="S157" s="119"/>
    </row>
    <row r="158" spans="1:19" x14ac:dyDescent="0.25">
      <c r="A158" s="119"/>
      <c r="B158" s="119"/>
      <c r="C158" s="119"/>
      <c r="D158" s="119"/>
      <c r="E158" s="119"/>
      <c r="F158" s="119"/>
      <c r="G158" s="119"/>
      <c r="H158" s="119"/>
      <c r="I158" s="119"/>
      <c r="J158" s="119"/>
      <c r="K158" s="119"/>
      <c r="L158" s="119"/>
      <c r="M158" s="119"/>
      <c r="N158" s="119"/>
      <c r="O158" s="119"/>
      <c r="P158" s="119"/>
      <c r="Q158" s="119"/>
      <c r="R158" s="119"/>
      <c r="S158" s="119"/>
    </row>
    <row r="159" spans="1:19" x14ac:dyDescent="0.25">
      <c r="A159" s="119"/>
      <c r="B159" s="119"/>
      <c r="C159" s="119"/>
      <c r="D159" s="119"/>
      <c r="E159" s="119"/>
      <c r="F159" s="119"/>
      <c r="G159" s="119"/>
      <c r="H159" s="119"/>
      <c r="I159" s="119"/>
      <c r="J159" s="119"/>
      <c r="K159" s="119"/>
      <c r="L159" s="119"/>
      <c r="M159" s="119"/>
      <c r="N159" s="119"/>
      <c r="O159" s="119"/>
      <c r="P159" s="119"/>
      <c r="Q159" s="119"/>
      <c r="R159" s="119"/>
      <c r="S159" s="119"/>
    </row>
    <row r="160" spans="1:19" x14ac:dyDescent="0.25">
      <c r="A160" s="119"/>
      <c r="B160" s="119"/>
      <c r="C160" s="119"/>
      <c r="D160" s="119"/>
      <c r="E160" s="119"/>
      <c r="F160" s="119"/>
      <c r="G160" s="119"/>
      <c r="H160" s="119"/>
      <c r="I160" s="119"/>
      <c r="J160" s="119"/>
      <c r="K160" s="119"/>
      <c r="L160" s="119"/>
      <c r="M160" s="119"/>
      <c r="N160" s="119"/>
      <c r="O160" s="119"/>
      <c r="P160" s="119"/>
      <c r="Q160" s="119"/>
      <c r="R160" s="119"/>
      <c r="S160" s="119"/>
    </row>
    <row r="161" spans="1:19" x14ac:dyDescent="0.25">
      <c r="A161" s="119"/>
      <c r="B161" s="119"/>
      <c r="C161" s="119"/>
      <c r="D161" s="119"/>
      <c r="E161" s="119"/>
      <c r="F161" s="119"/>
      <c r="G161" s="119"/>
      <c r="H161" s="119"/>
      <c r="I161" s="119"/>
      <c r="J161" s="119"/>
      <c r="K161" s="119"/>
      <c r="L161" s="119"/>
      <c r="M161" s="119"/>
      <c r="N161" s="119"/>
      <c r="O161" s="119"/>
      <c r="P161" s="119"/>
      <c r="Q161" s="119"/>
      <c r="R161" s="119"/>
      <c r="S161" s="119"/>
    </row>
    <row r="162" spans="1:19" x14ac:dyDescent="0.25">
      <c r="A162" s="119"/>
      <c r="B162" s="119"/>
      <c r="C162" s="119"/>
      <c r="D162" s="119"/>
      <c r="E162" s="119"/>
      <c r="F162" s="119"/>
      <c r="G162" s="119"/>
      <c r="H162" s="119"/>
      <c r="I162" s="119"/>
      <c r="J162" s="119"/>
      <c r="K162" s="119"/>
      <c r="L162" s="119"/>
      <c r="M162" s="119"/>
      <c r="N162" s="119"/>
      <c r="O162" s="119"/>
      <c r="P162" s="119"/>
      <c r="Q162" s="119"/>
      <c r="R162" s="119"/>
      <c r="S162" s="119"/>
    </row>
    <row r="163" spans="1:19" x14ac:dyDescent="0.25">
      <c r="A163" s="119"/>
      <c r="B163" s="119"/>
      <c r="C163" s="119"/>
      <c r="D163" s="119"/>
      <c r="E163" s="119"/>
      <c r="F163" s="119"/>
      <c r="G163" s="119"/>
      <c r="H163" s="119"/>
      <c r="I163" s="119"/>
      <c r="J163" s="119"/>
      <c r="K163" s="119"/>
      <c r="L163" s="119"/>
      <c r="M163" s="119"/>
      <c r="N163" s="119"/>
      <c r="O163" s="119"/>
      <c r="P163" s="119"/>
      <c r="Q163" s="119"/>
      <c r="R163" s="119"/>
      <c r="S163" s="119"/>
    </row>
    <row r="164" spans="1:19" x14ac:dyDescent="0.25">
      <c r="A164" s="119"/>
      <c r="B164" s="119"/>
      <c r="C164" s="119"/>
      <c r="D164" s="119"/>
      <c r="E164" s="119"/>
      <c r="F164" s="119"/>
      <c r="G164" s="119"/>
      <c r="H164" s="119"/>
      <c r="I164" s="119"/>
      <c r="J164" s="119"/>
      <c r="K164" s="119"/>
      <c r="L164" s="119"/>
      <c r="M164" s="119"/>
      <c r="N164" s="119"/>
      <c r="O164" s="119"/>
      <c r="P164" s="119"/>
      <c r="Q164" s="119"/>
      <c r="R164" s="119"/>
      <c r="S164" s="119"/>
    </row>
    <row r="165" spans="1:19" x14ac:dyDescent="0.25">
      <c r="A165" s="119"/>
      <c r="B165" s="119"/>
      <c r="C165" s="119"/>
      <c r="D165" s="119"/>
      <c r="E165" s="119"/>
      <c r="F165" s="119"/>
      <c r="G165" s="119"/>
      <c r="H165" s="119"/>
      <c r="I165" s="119"/>
      <c r="J165" s="119"/>
      <c r="K165" s="119"/>
      <c r="L165" s="119"/>
      <c r="M165" s="119"/>
      <c r="N165" s="119"/>
      <c r="O165" s="119"/>
      <c r="P165" s="119"/>
      <c r="Q165" s="119"/>
      <c r="R165" s="119"/>
      <c r="S165" s="119"/>
    </row>
    <row r="166" spans="1:19" x14ac:dyDescent="0.25">
      <c r="A166" s="119"/>
      <c r="B166" s="119"/>
      <c r="C166" s="119"/>
      <c r="D166" s="119"/>
      <c r="E166" s="119"/>
      <c r="F166" s="119"/>
      <c r="G166" s="119"/>
      <c r="H166" s="119"/>
      <c r="I166" s="119"/>
      <c r="J166" s="119"/>
      <c r="K166" s="119"/>
      <c r="L166" s="119"/>
      <c r="M166" s="119"/>
      <c r="N166" s="119"/>
      <c r="O166" s="119"/>
      <c r="P166" s="119"/>
      <c r="Q166" s="119"/>
      <c r="R166" s="119"/>
      <c r="S166" s="119"/>
    </row>
    <row r="167" spans="1:19" x14ac:dyDescent="0.25">
      <c r="A167" s="119"/>
      <c r="B167" s="119"/>
      <c r="C167" s="119"/>
      <c r="D167" s="119"/>
      <c r="E167" s="119"/>
      <c r="F167" s="119"/>
      <c r="G167" s="119"/>
      <c r="H167" s="119"/>
      <c r="I167" s="119"/>
      <c r="J167" s="119"/>
      <c r="K167" s="119"/>
      <c r="L167" s="119"/>
      <c r="M167" s="119"/>
      <c r="N167" s="119"/>
      <c r="O167" s="119"/>
      <c r="P167" s="119"/>
      <c r="Q167" s="119"/>
      <c r="R167" s="119"/>
      <c r="S167" s="119"/>
    </row>
    <row r="168" spans="1:19" x14ac:dyDescent="0.25">
      <c r="A168" s="119"/>
      <c r="B168" s="119"/>
      <c r="C168" s="119"/>
      <c r="D168" s="119"/>
      <c r="E168" s="119"/>
      <c r="F168" s="119"/>
      <c r="G168" s="119"/>
      <c r="H168" s="119"/>
      <c r="I168" s="119"/>
      <c r="J168" s="119"/>
      <c r="K168" s="119"/>
      <c r="L168" s="119"/>
      <c r="M168" s="119"/>
      <c r="N168" s="119"/>
      <c r="O168" s="119"/>
      <c r="P168" s="119"/>
      <c r="Q168" s="119"/>
      <c r="R168" s="119"/>
      <c r="S168" s="119"/>
    </row>
    <row r="169" spans="1:19" x14ac:dyDescent="0.25">
      <c r="A169" s="119"/>
      <c r="B169" s="119"/>
      <c r="C169" s="119"/>
      <c r="D169" s="119"/>
      <c r="E169" s="119"/>
      <c r="F169" s="119"/>
      <c r="G169" s="119"/>
      <c r="H169" s="119"/>
      <c r="I169" s="119"/>
      <c r="J169" s="119"/>
      <c r="K169" s="119"/>
      <c r="L169" s="119"/>
      <c r="M169" s="119"/>
      <c r="N169" s="119"/>
      <c r="O169" s="119"/>
      <c r="P169" s="119"/>
      <c r="Q169" s="119"/>
      <c r="R169" s="119"/>
      <c r="S169" s="119"/>
    </row>
    <row r="170" spans="1:19" x14ac:dyDescent="0.25">
      <c r="A170" s="119"/>
      <c r="B170" s="119"/>
      <c r="C170" s="119"/>
      <c r="D170" s="119"/>
      <c r="E170" s="119"/>
      <c r="F170" s="119"/>
      <c r="G170" s="119"/>
      <c r="H170" s="119"/>
      <c r="I170" s="119"/>
      <c r="J170" s="119"/>
      <c r="K170" s="119"/>
      <c r="L170" s="119"/>
      <c r="M170" s="119"/>
      <c r="N170" s="119"/>
      <c r="O170" s="119"/>
      <c r="P170" s="119"/>
      <c r="Q170" s="119"/>
      <c r="R170" s="119"/>
      <c r="S170" s="119"/>
    </row>
    <row r="171" spans="1:19" x14ac:dyDescent="0.25">
      <c r="A171" s="119"/>
      <c r="B171" s="119"/>
      <c r="C171" s="119"/>
      <c r="D171" s="119"/>
      <c r="E171" s="119"/>
      <c r="F171" s="119"/>
      <c r="G171" s="119"/>
      <c r="H171" s="119"/>
      <c r="I171" s="119"/>
      <c r="J171" s="119"/>
      <c r="K171" s="119"/>
      <c r="L171" s="119"/>
      <c r="M171" s="119"/>
      <c r="N171" s="119"/>
      <c r="O171" s="119"/>
      <c r="P171" s="119"/>
      <c r="Q171" s="119"/>
      <c r="R171" s="119"/>
      <c r="S171" s="119"/>
    </row>
    <row r="172" spans="1:19" x14ac:dyDescent="0.25">
      <c r="A172" s="119"/>
      <c r="B172" s="119"/>
      <c r="C172" s="119"/>
      <c r="D172" s="119"/>
      <c r="E172" s="119"/>
      <c r="F172" s="119"/>
      <c r="G172" s="119"/>
      <c r="H172" s="119"/>
      <c r="I172" s="119"/>
      <c r="J172" s="119"/>
      <c r="K172" s="119"/>
      <c r="L172" s="119"/>
      <c r="M172" s="119"/>
      <c r="N172" s="119"/>
      <c r="O172" s="119"/>
      <c r="P172" s="119"/>
      <c r="Q172" s="119"/>
      <c r="R172" s="119"/>
      <c r="S172" s="119"/>
    </row>
    <row r="173" spans="1:19" x14ac:dyDescent="0.25">
      <c r="A173" s="119"/>
      <c r="B173" s="119"/>
      <c r="C173" s="119"/>
      <c r="D173" s="119"/>
      <c r="E173" s="119"/>
      <c r="F173" s="119"/>
      <c r="G173" s="119"/>
      <c r="H173" s="119"/>
      <c r="I173" s="119"/>
      <c r="J173" s="119"/>
      <c r="K173" s="119"/>
      <c r="L173" s="119"/>
      <c r="M173" s="119"/>
      <c r="N173" s="119"/>
      <c r="O173" s="119"/>
      <c r="P173" s="119"/>
      <c r="Q173" s="119"/>
      <c r="R173" s="119"/>
      <c r="S173" s="119"/>
    </row>
    <row r="174" spans="1:19" x14ac:dyDescent="0.25">
      <c r="A174" s="119"/>
      <c r="B174" s="119"/>
      <c r="C174" s="119"/>
      <c r="D174" s="119"/>
      <c r="E174" s="119"/>
      <c r="F174" s="119"/>
      <c r="G174" s="119"/>
      <c r="H174" s="119"/>
      <c r="I174" s="119"/>
      <c r="J174" s="119"/>
      <c r="K174" s="119"/>
      <c r="L174" s="119"/>
      <c r="M174" s="119"/>
      <c r="N174" s="119"/>
      <c r="O174" s="119"/>
      <c r="P174" s="119"/>
      <c r="Q174" s="119"/>
      <c r="R174" s="119"/>
      <c r="S174" s="119"/>
    </row>
    <row r="175" spans="1:19" x14ac:dyDescent="0.25">
      <c r="A175" s="119"/>
      <c r="B175" s="119"/>
      <c r="C175" s="119"/>
      <c r="D175" s="119"/>
      <c r="E175" s="119"/>
      <c r="F175" s="119"/>
      <c r="G175" s="119"/>
      <c r="H175" s="119"/>
      <c r="I175" s="119"/>
      <c r="J175" s="119"/>
      <c r="K175" s="119"/>
      <c r="L175" s="119"/>
      <c r="M175" s="119"/>
      <c r="N175" s="119"/>
      <c r="O175" s="119"/>
      <c r="P175" s="119"/>
      <c r="Q175" s="119"/>
      <c r="R175" s="119"/>
      <c r="S175" s="119"/>
    </row>
    <row r="176" spans="1:19" x14ac:dyDescent="0.25">
      <c r="A176" s="119"/>
      <c r="B176" s="119"/>
      <c r="C176" s="119"/>
      <c r="D176" s="119"/>
      <c r="E176" s="119"/>
      <c r="F176" s="119"/>
      <c r="G176" s="119"/>
      <c r="H176" s="119"/>
      <c r="I176" s="119"/>
      <c r="J176" s="119"/>
      <c r="K176" s="119"/>
      <c r="L176" s="119"/>
      <c r="M176" s="119"/>
      <c r="N176" s="119"/>
      <c r="O176" s="119"/>
      <c r="P176" s="119"/>
      <c r="Q176" s="119"/>
      <c r="R176" s="119"/>
      <c r="S176" s="119"/>
    </row>
    <row r="177" spans="1:19" x14ac:dyDescent="0.25">
      <c r="A177" s="119"/>
      <c r="B177" s="119"/>
      <c r="C177" s="119"/>
      <c r="D177" s="119"/>
      <c r="E177" s="119"/>
      <c r="F177" s="119"/>
      <c r="G177" s="119"/>
      <c r="H177" s="119"/>
      <c r="I177" s="119"/>
      <c r="J177" s="119"/>
      <c r="K177" s="119"/>
      <c r="L177" s="119"/>
      <c r="M177" s="119"/>
      <c r="N177" s="119"/>
      <c r="O177" s="119"/>
      <c r="P177" s="119"/>
      <c r="Q177" s="119"/>
      <c r="R177" s="119"/>
      <c r="S177" s="119"/>
    </row>
    <row r="178" spans="1:19" x14ac:dyDescent="0.25">
      <c r="A178" s="119"/>
      <c r="B178" s="119"/>
      <c r="C178" s="119"/>
      <c r="D178" s="119"/>
      <c r="E178" s="119"/>
      <c r="F178" s="119"/>
      <c r="G178" s="119"/>
      <c r="H178" s="119"/>
      <c r="I178" s="119"/>
      <c r="J178" s="119"/>
      <c r="K178" s="119"/>
      <c r="L178" s="119"/>
      <c r="M178" s="119"/>
      <c r="N178" s="119"/>
      <c r="O178" s="119"/>
      <c r="P178" s="119"/>
      <c r="Q178" s="119"/>
      <c r="R178" s="119"/>
      <c r="S178" s="119"/>
    </row>
    <row r="179" spans="1:19" x14ac:dyDescent="0.25">
      <c r="A179" s="119"/>
      <c r="B179" s="119"/>
      <c r="C179" s="119"/>
      <c r="D179" s="119"/>
      <c r="E179" s="119"/>
      <c r="F179" s="119"/>
      <c r="G179" s="119"/>
      <c r="H179" s="119"/>
      <c r="I179" s="119"/>
      <c r="J179" s="119"/>
      <c r="K179" s="119"/>
      <c r="L179" s="119"/>
      <c r="M179" s="119"/>
      <c r="N179" s="119"/>
      <c r="O179" s="119"/>
      <c r="P179" s="119"/>
      <c r="Q179" s="119"/>
      <c r="R179" s="119"/>
      <c r="S179" s="119"/>
    </row>
    <row r="180" spans="1:19" x14ac:dyDescent="0.25">
      <c r="A180" s="119"/>
      <c r="B180" s="119"/>
      <c r="C180" s="119"/>
      <c r="D180" s="119"/>
      <c r="E180" s="119"/>
      <c r="F180" s="119"/>
      <c r="G180" s="119"/>
      <c r="H180" s="119"/>
      <c r="I180" s="119"/>
      <c r="J180" s="119"/>
      <c r="K180" s="119"/>
      <c r="L180" s="119"/>
      <c r="M180" s="119"/>
      <c r="N180" s="119"/>
      <c r="O180" s="119"/>
      <c r="P180" s="119"/>
      <c r="Q180" s="119"/>
      <c r="R180" s="119"/>
      <c r="S180" s="119"/>
    </row>
    <row r="181" spans="1:19" x14ac:dyDescent="0.25">
      <c r="A181" s="119"/>
      <c r="B181" s="119"/>
      <c r="C181" s="119"/>
      <c r="D181" s="119"/>
      <c r="E181" s="119"/>
      <c r="F181" s="119"/>
      <c r="G181" s="119"/>
      <c r="H181" s="119"/>
      <c r="I181" s="119"/>
      <c r="J181" s="119"/>
      <c r="K181" s="119"/>
      <c r="L181" s="119"/>
      <c r="M181" s="119"/>
      <c r="N181" s="119"/>
      <c r="O181" s="119"/>
      <c r="P181" s="119"/>
      <c r="Q181" s="119"/>
      <c r="R181" s="119"/>
      <c r="S181" s="119"/>
    </row>
    <row r="182" spans="1:19" x14ac:dyDescent="0.25">
      <c r="A182" s="119"/>
      <c r="B182" s="119"/>
      <c r="C182" s="119"/>
      <c r="D182" s="119"/>
      <c r="E182" s="119"/>
      <c r="F182" s="119"/>
      <c r="G182" s="119"/>
      <c r="H182" s="119"/>
      <c r="I182" s="119"/>
      <c r="J182" s="119"/>
      <c r="K182" s="119"/>
      <c r="L182" s="119"/>
      <c r="M182" s="119"/>
      <c r="N182" s="119"/>
      <c r="O182" s="119"/>
      <c r="P182" s="119"/>
      <c r="Q182" s="119"/>
      <c r="R182" s="119"/>
      <c r="S182" s="119"/>
    </row>
    <row r="183" spans="1:19" x14ac:dyDescent="0.25">
      <c r="A183" s="119"/>
      <c r="B183" s="119"/>
      <c r="C183" s="119"/>
      <c r="D183" s="119"/>
      <c r="E183" s="119"/>
      <c r="F183" s="119"/>
      <c r="G183" s="119"/>
      <c r="H183" s="119"/>
      <c r="I183" s="119"/>
      <c r="J183" s="119"/>
      <c r="K183" s="119"/>
      <c r="L183" s="119"/>
      <c r="M183" s="119"/>
      <c r="N183" s="119"/>
      <c r="O183" s="119"/>
      <c r="P183" s="119"/>
      <c r="Q183" s="119"/>
      <c r="R183" s="119"/>
      <c r="S183" s="119"/>
    </row>
    <row r="184" spans="1:19" x14ac:dyDescent="0.25">
      <c r="A184" s="119"/>
      <c r="B184" s="119"/>
      <c r="C184" s="119"/>
      <c r="D184" s="119"/>
      <c r="E184" s="119"/>
      <c r="F184" s="119"/>
      <c r="G184" s="119"/>
      <c r="H184" s="119"/>
      <c r="I184" s="119"/>
      <c r="J184" s="119"/>
      <c r="K184" s="119"/>
      <c r="L184" s="119"/>
      <c r="M184" s="119"/>
      <c r="N184" s="119"/>
      <c r="O184" s="119"/>
      <c r="P184" s="119"/>
      <c r="Q184" s="119"/>
      <c r="R184" s="119"/>
      <c r="S184" s="119"/>
    </row>
    <row r="185" spans="1:19" x14ac:dyDescent="0.25">
      <c r="A185" s="119"/>
      <c r="B185" s="119"/>
      <c r="C185" s="119"/>
      <c r="D185" s="119"/>
      <c r="E185" s="119"/>
      <c r="F185" s="119"/>
      <c r="G185" s="119"/>
      <c r="H185" s="119"/>
      <c r="I185" s="119"/>
      <c r="J185" s="119"/>
      <c r="K185" s="119"/>
      <c r="L185" s="119"/>
      <c r="M185" s="119"/>
      <c r="N185" s="119"/>
      <c r="O185" s="119"/>
      <c r="P185" s="119"/>
      <c r="Q185" s="119"/>
      <c r="R185" s="119"/>
      <c r="S185" s="119"/>
    </row>
    <row r="186" spans="1:19" x14ac:dyDescent="0.25">
      <c r="A186" s="119"/>
      <c r="B186" s="119"/>
      <c r="C186" s="119"/>
      <c r="D186" s="119"/>
      <c r="E186" s="119"/>
      <c r="F186" s="119"/>
      <c r="G186" s="119"/>
      <c r="H186" s="119"/>
      <c r="I186" s="119"/>
      <c r="J186" s="119"/>
      <c r="K186" s="119"/>
      <c r="L186" s="119"/>
      <c r="M186" s="119"/>
      <c r="N186" s="119"/>
      <c r="O186" s="119"/>
      <c r="P186" s="119"/>
      <c r="Q186" s="119"/>
      <c r="R186" s="119"/>
      <c r="S186" s="119"/>
    </row>
    <row r="187" spans="1:19" x14ac:dyDescent="0.25">
      <c r="A187" s="119"/>
      <c r="B187" s="119"/>
      <c r="C187" s="119"/>
      <c r="D187" s="119"/>
      <c r="E187" s="119"/>
      <c r="F187" s="119"/>
      <c r="G187" s="119"/>
      <c r="H187" s="119"/>
      <c r="I187" s="119"/>
      <c r="J187" s="119"/>
      <c r="K187" s="119"/>
      <c r="L187" s="119"/>
      <c r="M187" s="119"/>
      <c r="N187" s="119"/>
      <c r="O187" s="119"/>
      <c r="P187" s="119"/>
      <c r="Q187" s="119"/>
      <c r="R187" s="119"/>
      <c r="S187" s="119"/>
    </row>
    <row r="188" spans="1:19" x14ac:dyDescent="0.25">
      <c r="A188" s="119"/>
      <c r="B188" s="119"/>
      <c r="C188" s="119"/>
      <c r="D188" s="119"/>
      <c r="E188" s="119"/>
      <c r="F188" s="119"/>
      <c r="G188" s="119"/>
      <c r="H188" s="119"/>
      <c r="I188" s="119"/>
      <c r="J188" s="119"/>
      <c r="K188" s="119"/>
      <c r="L188" s="119"/>
      <c r="M188" s="119"/>
      <c r="N188" s="119"/>
      <c r="O188" s="119"/>
      <c r="P188" s="119"/>
      <c r="Q188" s="119"/>
      <c r="R188" s="119"/>
      <c r="S188" s="119"/>
    </row>
    <row r="189" spans="1:19" x14ac:dyDescent="0.25">
      <c r="A189" s="119"/>
      <c r="B189" s="119"/>
      <c r="C189" s="119"/>
      <c r="D189" s="119"/>
      <c r="E189" s="119"/>
      <c r="F189" s="119"/>
      <c r="G189" s="119"/>
      <c r="H189" s="119"/>
      <c r="I189" s="119"/>
      <c r="J189" s="119"/>
      <c r="K189" s="119"/>
      <c r="L189" s="119"/>
      <c r="M189" s="119"/>
      <c r="N189" s="119"/>
      <c r="O189" s="119"/>
      <c r="P189" s="119"/>
      <c r="Q189" s="119"/>
      <c r="R189" s="119"/>
      <c r="S189" s="119"/>
    </row>
    <row r="190" spans="1:19" x14ac:dyDescent="0.25">
      <c r="A190" s="119"/>
      <c r="B190" s="119"/>
      <c r="C190" s="119"/>
      <c r="D190" s="119"/>
      <c r="E190" s="119"/>
      <c r="F190" s="119"/>
      <c r="G190" s="119"/>
      <c r="H190" s="119"/>
      <c r="I190" s="119"/>
      <c r="J190" s="119"/>
      <c r="K190" s="119"/>
      <c r="L190" s="119"/>
      <c r="M190" s="119"/>
      <c r="N190" s="119"/>
      <c r="O190" s="119"/>
      <c r="P190" s="119"/>
      <c r="Q190" s="119"/>
      <c r="R190" s="119"/>
      <c r="S190" s="119"/>
    </row>
    <row r="191" spans="1:19" x14ac:dyDescent="0.25">
      <c r="A191" s="119"/>
      <c r="B191" s="119"/>
      <c r="C191" s="119"/>
      <c r="D191" s="119"/>
      <c r="E191" s="119"/>
      <c r="F191" s="119"/>
      <c r="G191" s="119"/>
      <c r="H191" s="119"/>
      <c r="I191" s="119"/>
      <c r="J191" s="119"/>
      <c r="K191" s="119"/>
      <c r="L191" s="119"/>
      <c r="M191" s="119"/>
      <c r="N191" s="119"/>
      <c r="O191" s="119"/>
      <c r="P191" s="119"/>
      <c r="Q191" s="119"/>
      <c r="R191" s="119"/>
      <c r="S191" s="119"/>
    </row>
    <row r="192" spans="1:19" x14ac:dyDescent="0.25">
      <c r="A192" s="119"/>
      <c r="B192" s="119"/>
      <c r="C192" s="119"/>
      <c r="D192" s="119"/>
      <c r="E192" s="119"/>
      <c r="F192" s="119"/>
      <c r="G192" s="119"/>
      <c r="H192" s="119"/>
      <c r="I192" s="119"/>
      <c r="J192" s="119"/>
      <c r="K192" s="119"/>
      <c r="L192" s="119"/>
      <c r="M192" s="119"/>
      <c r="N192" s="119"/>
      <c r="O192" s="119"/>
      <c r="P192" s="119"/>
      <c r="Q192" s="119"/>
      <c r="R192" s="119"/>
      <c r="S192" s="119"/>
    </row>
    <row r="193" spans="1:19" x14ac:dyDescent="0.25">
      <c r="A193" s="119"/>
      <c r="B193" s="119"/>
      <c r="C193" s="119"/>
      <c r="D193" s="119"/>
      <c r="E193" s="119"/>
      <c r="F193" s="119"/>
      <c r="G193" s="119"/>
      <c r="H193" s="119"/>
      <c r="I193" s="119"/>
      <c r="J193" s="119"/>
      <c r="K193" s="119"/>
      <c r="L193" s="119"/>
      <c r="M193" s="119"/>
      <c r="N193" s="119"/>
      <c r="O193" s="119"/>
      <c r="P193" s="119"/>
      <c r="Q193" s="119"/>
      <c r="R193" s="119"/>
      <c r="S193" s="119"/>
    </row>
    <row r="194" spans="1:19" x14ac:dyDescent="0.25">
      <c r="A194" s="119"/>
      <c r="B194" s="119"/>
      <c r="C194" s="119"/>
      <c r="D194" s="119"/>
      <c r="E194" s="119"/>
      <c r="F194" s="119"/>
      <c r="G194" s="119"/>
      <c r="H194" s="119"/>
      <c r="I194" s="119"/>
      <c r="J194" s="119"/>
      <c r="K194" s="119"/>
      <c r="L194" s="119"/>
      <c r="M194" s="119"/>
      <c r="N194" s="119"/>
      <c r="O194" s="119"/>
      <c r="P194" s="119"/>
      <c r="Q194" s="119"/>
      <c r="R194" s="119"/>
      <c r="S194" s="119"/>
    </row>
    <row r="195" spans="1:19" x14ac:dyDescent="0.25">
      <c r="A195" s="119"/>
      <c r="B195" s="119"/>
      <c r="C195" s="119"/>
      <c r="D195" s="119"/>
      <c r="E195" s="119"/>
      <c r="F195" s="119"/>
      <c r="G195" s="119"/>
      <c r="H195" s="119"/>
      <c r="I195" s="119"/>
      <c r="J195" s="119"/>
      <c r="K195" s="119"/>
      <c r="L195" s="119"/>
      <c r="M195" s="119"/>
      <c r="N195" s="119"/>
      <c r="O195" s="119"/>
      <c r="P195" s="119"/>
      <c r="Q195" s="119"/>
      <c r="R195" s="119"/>
      <c r="S195" s="119"/>
    </row>
    <row r="196" spans="1:19" x14ac:dyDescent="0.25">
      <c r="A196" s="119"/>
      <c r="B196" s="119"/>
      <c r="C196" s="119"/>
      <c r="D196" s="119"/>
      <c r="E196" s="119"/>
      <c r="F196" s="119"/>
      <c r="G196" s="119"/>
      <c r="H196" s="119"/>
      <c r="I196" s="119"/>
      <c r="J196" s="119"/>
      <c r="K196" s="119"/>
      <c r="L196" s="119"/>
      <c r="M196" s="119"/>
      <c r="N196" s="119"/>
      <c r="O196" s="119"/>
      <c r="P196" s="119"/>
      <c r="Q196" s="119"/>
      <c r="R196" s="119"/>
      <c r="S196" s="119"/>
    </row>
    <row r="197" spans="1:19" x14ac:dyDescent="0.25">
      <c r="A197" s="119"/>
      <c r="B197" s="119"/>
      <c r="C197" s="119"/>
      <c r="D197" s="119"/>
      <c r="E197" s="119"/>
      <c r="F197" s="119"/>
      <c r="G197" s="119"/>
      <c r="H197" s="119"/>
      <c r="I197" s="119"/>
      <c r="J197" s="119"/>
      <c r="K197" s="119"/>
      <c r="L197" s="119"/>
      <c r="M197" s="119"/>
      <c r="N197" s="119"/>
      <c r="O197" s="119"/>
      <c r="P197" s="119"/>
      <c r="Q197" s="119"/>
      <c r="R197" s="119"/>
      <c r="S197" s="119"/>
    </row>
    <row r="198" spans="1:19" x14ac:dyDescent="0.25">
      <c r="A198" s="119"/>
      <c r="B198" s="119"/>
      <c r="C198" s="119"/>
      <c r="D198" s="119"/>
      <c r="E198" s="119"/>
      <c r="F198" s="119"/>
      <c r="G198" s="119"/>
      <c r="H198" s="119"/>
      <c r="I198" s="119"/>
      <c r="J198" s="119"/>
      <c r="K198" s="119"/>
      <c r="L198" s="119"/>
      <c r="M198" s="119"/>
      <c r="N198" s="119"/>
      <c r="O198" s="119"/>
      <c r="P198" s="119"/>
      <c r="Q198" s="119"/>
      <c r="R198" s="119"/>
      <c r="S198" s="119"/>
    </row>
    <row r="199" spans="1:19" x14ac:dyDescent="0.25">
      <c r="A199" s="119"/>
      <c r="B199" s="119"/>
      <c r="C199" s="119"/>
      <c r="D199" s="119"/>
      <c r="E199" s="119"/>
      <c r="F199" s="119"/>
      <c r="G199" s="119"/>
      <c r="H199" s="119"/>
      <c r="I199" s="119"/>
      <c r="J199" s="119"/>
      <c r="K199" s="119"/>
      <c r="L199" s="119"/>
      <c r="M199" s="119"/>
      <c r="N199" s="119"/>
      <c r="O199" s="119"/>
      <c r="P199" s="119"/>
      <c r="Q199" s="119"/>
      <c r="R199" s="119"/>
      <c r="S199" s="119"/>
    </row>
    <row r="200" spans="1:19" x14ac:dyDescent="0.25">
      <c r="A200" s="119"/>
      <c r="B200" s="119"/>
      <c r="C200" s="119"/>
      <c r="D200" s="119"/>
      <c r="E200" s="119"/>
      <c r="F200" s="119"/>
      <c r="G200" s="119"/>
      <c r="H200" s="119"/>
      <c r="I200" s="119"/>
      <c r="J200" s="119"/>
      <c r="K200" s="119"/>
      <c r="L200" s="119"/>
      <c r="M200" s="119"/>
      <c r="N200" s="119"/>
      <c r="O200" s="119"/>
      <c r="P200" s="119"/>
      <c r="Q200" s="119"/>
      <c r="R200" s="119"/>
      <c r="S200" s="119"/>
    </row>
    <row r="201" spans="1:19" x14ac:dyDescent="0.25">
      <c r="A201" s="119"/>
      <c r="B201" s="119"/>
      <c r="C201" s="119"/>
      <c r="D201" s="119"/>
      <c r="E201" s="119"/>
      <c r="F201" s="119"/>
      <c r="G201" s="119"/>
      <c r="H201" s="119"/>
      <c r="I201" s="119"/>
      <c r="J201" s="119"/>
      <c r="K201" s="119"/>
      <c r="L201" s="119"/>
      <c r="M201" s="119"/>
      <c r="N201" s="119"/>
      <c r="O201" s="119"/>
      <c r="P201" s="119"/>
      <c r="Q201" s="119"/>
      <c r="R201" s="119"/>
      <c r="S201" s="119"/>
    </row>
    <row r="202" spans="1:19" x14ac:dyDescent="0.25">
      <c r="A202" s="119"/>
      <c r="B202" s="119"/>
      <c r="C202" s="119"/>
      <c r="D202" s="119"/>
      <c r="E202" s="119"/>
      <c r="F202" s="119"/>
      <c r="G202" s="119"/>
      <c r="H202" s="119"/>
      <c r="I202" s="119"/>
      <c r="J202" s="119"/>
      <c r="K202" s="119"/>
      <c r="L202" s="119"/>
      <c r="M202" s="119"/>
      <c r="N202" s="119"/>
      <c r="O202" s="119"/>
      <c r="P202" s="119"/>
      <c r="Q202" s="119"/>
      <c r="R202" s="119"/>
      <c r="S202" s="119"/>
    </row>
    <row r="203" spans="1:19" x14ac:dyDescent="0.25">
      <c r="A203" s="119"/>
      <c r="B203" s="119"/>
      <c r="C203" s="119"/>
      <c r="D203" s="119"/>
      <c r="E203" s="119"/>
      <c r="F203" s="119"/>
      <c r="G203" s="119"/>
      <c r="H203" s="119"/>
      <c r="I203" s="119"/>
      <c r="J203" s="119"/>
      <c r="K203" s="119"/>
      <c r="L203" s="119"/>
      <c r="M203" s="119"/>
      <c r="N203" s="119"/>
      <c r="O203" s="119"/>
      <c r="P203" s="119"/>
      <c r="Q203" s="119"/>
      <c r="R203" s="119"/>
      <c r="S203" s="119"/>
    </row>
    <row r="204" spans="1:19" x14ac:dyDescent="0.25">
      <c r="A204" s="119"/>
      <c r="B204" s="119"/>
      <c r="C204" s="119"/>
      <c r="D204" s="119"/>
      <c r="E204" s="119"/>
      <c r="F204" s="119"/>
      <c r="G204" s="119"/>
      <c r="H204" s="119"/>
      <c r="I204" s="119"/>
      <c r="J204" s="119"/>
      <c r="K204" s="119"/>
      <c r="L204" s="119"/>
      <c r="M204" s="119"/>
      <c r="N204" s="119"/>
      <c r="O204" s="119"/>
      <c r="P204" s="119"/>
      <c r="Q204" s="119"/>
      <c r="R204" s="119"/>
      <c r="S204" s="119"/>
    </row>
    <row r="205" spans="1:19" x14ac:dyDescent="0.25">
      <c r="A205" s="119"/>
      <c r="B205" s="119"/>
      <c r="C205" s="119"/>
      <c r="D205" s="119"/>
      <c r="E205" s="119"/>
      <c r="F205" s="119"/>
      <c r="G205" s="119"/>
      <c r="H205" s="119"/>
      <c r="I205" s="119"/>
      <c r="J205" s="119"/>
      <c r="K205" s="119"/>
      <c r="L205" s="119"/>
      <c r="M205" s="119"/>
      <c r="N205" s="119"/>
      <c r="O205" s="119"/>
      <c r="P205" s="119"/>
      <c r="Q205" s="119"/>
      <c r="R205" s="119"/>
      <c r="S205" s="119"/>
    </row>
    <row r="206" spans="1:19" x14ac:dyDescent="0.25">
      <c r="A206" s="119"/>
      <c r="B206" s="119"/>
      <c r="C206" s="119"/>
      <c r="D206" s="119"/>
      <c r="E206" s="119"/>
      <c r="F206" s="119"/>
      <c r="G206" s="119"/>
      <c r="H206" s="119"/>
      <c r="I206" s="119"/>
      <c r="J206" s="119"/>
      <c r="K206" s="119"/>
      <c r="L206" s="119"/>
      <c r="M206" s="119"/>
      <c r="N206" s="119"/>
      <c r="O206" s="119"/>
      <c r="P206" s="119"/>
      <c r="Q206" s="119"/>
      <c r="R206" s="119"/>
      <c r="S206" s="119"/>
    </row>
    <row r="207" spans="1:19" x14ac:dyDescent="0.25">
      <c r="A207" s="119"/>
      <c r="B207" s="119"/>
      <c r="C207" s="119"/>
      <c r="D207" s="119"/>
      <c r="E207" s="119"/>
      <c r="F207" s="119"/>
      <c r="G207" s="119"/>
      <c r="H207" s="119"/>
      <c r="I207" s="119"/>
      <c r="J207" s="119"/>
      <c r="K207" s="119"/>
      <c r="L207" s="119"/>
      <c r="M207" s="119"/>
      <c r="N207" s="119"/>
      <c r="O207" s="119"/>
      <c r="P207" s="119"/>
      <c r="Q207" s="119"/>
      <c r="R207" s="119"/>
      <c r="S207" s="119"/>
    </row>
    <row r="208" spans="1:19" x14ac:dyDescent="0.25">
      <c r="A208" s="119"/>
      <c r="B208" s="119"/>
      <c r="C208" s="119"/>
      <c r="D208" s="119"/>
      <c r="E208" s="119"/>
      <c r="F208" s="119"/>
      <c r="G208" s="119"/>
      <c r="H208" s="119"/>
      <c r="I208" s="119"/>
      <c r="J208" s="119"/>
      <c r="K208" s="119"/>
      <c r="L208" s="119"/>
      <c r="M208" s="119"/>
      <c r="N208" s="119"/>
      <c r="O208" s="119"/>
      <c r="P208" s="119"/>
      <c r="Q208" s="119"/>
      <c r="R208" s="119"/>
      <c r="S208" s="119"/>
    </row>
    <row r="209" spans="1:19" x14ac:dyDescent="0.25">
      <c r="A209" s="119"/>
      <c r="B209" s="119"/>
      <c r="C209" s="119"/>
      <c r="D209" s="119"/>
      <c r="E209" s="119"/>
      <c r="F209" s="119"/>
      <c r="G209" s="119"/>
      <c r="H209" s="119"/>
      <c r="I209" s="119"/>
      <c r="J209" s="119"/>
      <c r="K209" s="119"/>
      <c r="L209" s="119"/>
      <c r="M209" s="119"/>
      <c r="N209" s="119"/>
      <c r="O209" s="119"/>
      <c r="P209" s="119"/>
      <c r="Q209" s="119"/>
      <c r="R209" s="119"/>
      <c r="S209" s="119"/>
    </row>
    <row r="210" spans="1:19" x14ac:dyDescent="0.25">
      <c r="A210" s="119"/>
      <c r="B210" s="119"/>
      <c r="C210" s="119"/>
      <c r="D210" s="119"/>
      <c r="E210" s="119"/>
      <c r="F210" s="119"/>
      <c r="G210" s="119"/>
      <c r="H210" s="119"/>
      <c r="I210" s="119"/>
      <c r="J210" s="119"/>
      <c r="K210" s="119"/>
      <c r="L210" s="119"/>
      <c r="M210" s="119"/>
      <c r="N210" s="119"/>
      <c r="O210" s="119"/>
      <c r="P210" s="119"/>
      <c r="Q210" s="119"/>
      <c r="R210" s="119"/>
      <c r="S210" s="119"/>
    </row>
    <row r="211" spans="1:19" x14ac:dyDescent="0.25">
      <c r="A211" s="119"/>
      <c r="B211" s="119"/>
      <c r="C211" s="119"/>
      <c r="D211" s="119"/>
      <c r="E211" s="119"/>
      <c r="F211" s="119"/>
      <c r="G211" s="119"/>
      <c r="H211" s="119"/>
      <c r="I211" s="119"/>
      <c r="J211" s="119"/>
      <c r="K211" s="119"/>
      <c r="L211" s="119"/>
      <c r="M211" s="119"/>
      <c r="N211" s="119"/>
      <c r="O211" s="119"/>
      <c r="P211" s="119"/>
      <c r="Q211" s="119"/>
      <c r="R211" s="119"/>
      <c r="S211" s="119"/>
    </row>
    <row r="212" spans="1:19" x14ac:dyDescent="0.25">
      <c r="A212" s="119"/>
      <c r="B212" s="119"/>
      <c r="C212" s="119"/>
      <c r="D212" s="119"/>
      <c r="E212" s="119"/>
      <c r="F212" s="119"/>
      <c r="G212" s="119"/>
      <c r="H212" s="119"/>
      <c r="I212" s="119"/>
      <c r="J212" s="119"/>
      <c r="K212" s="119"/>
      <c r="L212" s="119"/>
      <c r="M212" s="119"/>
      <c r="N212" s="119"/>
      <c r="O212" s="119"/>
      <c r="P212" s="119"/>
      <c r="Q212" s="119"/>
      <c r="R212" s="119"/>
      <c r="S212" s="119"/>
    </row>
    <row r="213" spans="1:19" x14ac:dyDescent="0.25">
      <c r="A213" s="119"/>
      <c r="B213" s="119"/>
      <c r="C213" s="119"/>
      <c r="D213" s="119"/>
      <c r="E213" s="119"/>
      <c r="F213" s="119"/>
      <c r="G213" s="119"/>
      <c r="H213" s="119"/>
      <c r="I213" s="119"/>
      <c r="J213" s="119"/>
      <c r="K213" s="119"/>
      <c r="L213" s="119"/>
      <c r="M213" s="119"/>
      <c r="N213" s="119"/>
      <c r="O213" s="119"/>
      <c r="P213" s="119"/>
      <c r="Q213" s="119"/>
      <c r="R213" s="119"/>
      <c r="S213" s="119"/>
    </row>
    <row r="214" spans="1:19" x14ac:dyDescent="0.25">
      <c r="A214" s="119"/>
      <c r="B214" s="119"/>
      <c r="C214" s="119"/>
      <c r="D214" s="119"/>
      <c r="E214" s="119"/>
      <c r="F214" s="119"/>
      <c r="G214" s="119"/>
      <c r="H214" s="119"/>
      <c r="I214" s="119"/>
      <c r="J214" s="119"/>
      <c r="K214" s="119"/>
      <c r="L214" s="119"/>
      <c r="M214" s="119"/>
      <c r="N214" s="119"/>
      <c r="O214" s="119"/>
      <c r="P214" s="119"/>
      <c r="Q214" s="119"/>
      <c r="R214" s="119"/>
      <c r="S214" s="119"/>
    </row>
    <row r="215" spans="1:19" x14ac:dyDescent="0.25">
      <c r="A215" s="119"/>
      <c r="B215" s="119"/>
      <c r="C215" s="119"/>
      <c r="D215" s="119"/>
      <c r="E215" s="119"/>
      <c r="F215" s="119"/>
      <c r="G215" s="119"/>
      <c r="H215" s="119"/>
      <c r="I215" s="119"/>
      <c r="J215" s="119"/>
      <c r="K215" s="119"/>
      <c r="L215" s="119"/>
      <c r="M215" s="119"/>
      <c r="N215" s="119"/>
      <c r="O215" s="119"/>
      <c r="P215" s="119"/>
      <c r="Q215" s="119"/>
      <c r="R215" s="119"/>
      <c r="S215" s="119"/>
    </row>
    <row r="216" spans="1:19" x14ac:dyDescent="0.25">
      <c r="A216" s="119"/>
      <c r="B216" s="119"/>
      <c r="C216" s="119"/>
      <c r="D216" s="119"/>
      <c r="E216" s="119"/>
      <c r="F216" s="119"/>
      <c r="G216" s="119"/>
      <c r="H216" s="119"/>
      <c r="I216" s="119"/>
      <c r="J216" s="119"/>
      <c r="K216" s="119"/>
      <c r="L216" s="119"/>
      <c r="M216" s="119"/>
      <c r="N216" s="119"/>
      <c r="O216" s="119"/>
      <c r="P216" s="119"/>
      <c r="Q216" s="119"/>
      <c r="R216" s="119"/>
      <c r="S216" s="119"/>
    </row>
    <row r="217" spans="1:19" x14ac:dyDescent="0.25">
      <c r="A217" s="119"/>
      <c r="B217" s="119"/>
      <c r="C217" s="119"/>
      <c r="D217" s="119"/>
      <c r="E217" s="119"/>
      <c r="F217" s="119"/>
      <c r="G217" s="119"/>
      <c r="H217" s="119"/>
      <c r="I217" s="119"/>
      <c r="J217" s="119"/>
      <c r="K217" s="119"/>
      <c r="L217" s="119"/>
      <c r="M217" s="119"/>
      <c r="N217" s="119"/>
      <c r="O217" s="119"/>
      <c r="P217" s="119"/>
      <c r="Q217" s="119"/>
      <c r="R217" s="119"/>
      <c r="S217" s="119"/>
    </row>
    <row r="218" spans="1:19" x14ac:dyDescent="0.25">
      <c r="A218" s="119"/>
      <c r="B218" s="119"/>
      <c r="C218" s="119"/>
      <c r="D218" s="119"/>
      <c r="E218" s="119"/>
      <c r="F218" s="119"/>
      <c r="G218" s="119"/>
      <c r="H218" s="119"/>
      <c r="I218" s="119"/>
      <c r="J218" s="119"/>
      <c r="K218" s="119"/>
      <c r="L218" s="119"/>
      <c r="M218" s="119"/>
      <c r="N218" s="119"/>
      <c r="O218" s="119"/>
      <c r="P218" s="119"/>
      <c r="Q218" s="119"/>
      <c r="R218" s="119"/>
      <c r="S218" s="119"/>
    </row>
    <row r="219" spans="1:19" x14ac:dyDescent="0.25">
      <c r="A219" s="119"/>
      <c r="B219" s="119"/>
      <c r="C219" s="119"/>
      <c r="D219" s="119"/>
      <c r="E219" s="119"/>
      <c r="F219" s="119"/>
      <c r="G219" s="119"/>
      <c r="H219" s="119"/>
      <c r="I219" s="119"/>
      <c r="J219" s="119"/>
      <c r="K219" s="119"/>
      <c r="L219" s="119"/>
      <c r="M219" s="119"/>
      <c r="N219" s="119"/>
      <c r="O219" s="119"/>
      <c r="P219" s="119"/>
      <c r="Q219" s="119"/>
      <c r="R219" s="119"/>
      <c r="S219" s="119"/>
    </row>
    <row r="220" spans="1:19" x14ac:dyDescent="0.25">
      <c r="A220" s="119"/>
      <c r="B220" s="119"/>
      <c r="C220" s="119"/>
      <c r="D220" s="119"/>
      <c r="E220" s="119"/>
      <c r="F220" s="119"/>
      <c r="G220" s="119"/>
      <c r="H220" s="119"/>
      <c r="I220" s="119"/>
      <c r="J220" s="119"/>
      <c r="K220" s="119"/>
      <c r="L220" s="119"/>
      <c r="M220" s="119"/>
      <c r="N220" s="119"/>
      <c r="O220" s="119"/>
      <c r="P220" s="119"/>
      <c r="Q220" s="119"/>
      <c r="R220" s="119"/>
      <c r="S220" s="119"/>
    </row>
    <row r="221" spans="1:19" x14ac:dyDescent="0.25">
      <c r="A221" s="119"/>
      <c r="B221" s="119"/>
      <c r="C221" s="119"/>
      <c r="D221" s="119"/>
      <c r="E221" s="119"/>
      <c r="F221" s="119"/>
      <c r="G221" s="119"/>
      <c r="H221" s="119"/>
      <c r="I221" s="119"/>
      <c r="J221" s="119"/>
      <c r="K221" s="119"/>
      <c r="L221" s="119"/>
      <c r="M221" s="119"/>
      <c r="N221" s="119"/>
      <c r="O221" s="119"/>
      <c r="P221" s="119"/>
      <c r="Q221" s="119"/>
      <c r="R221" s="119"/>
      <c r="S221" s="119"/>
    </row>
    <row r="222" spans="1:19" x14ac:dyDescent="0.25">
      <c r="A222" s="119"/>
      <c r="B222" s="119"/>
      <c r="C222" s="119"/>
      <c r="D222" s="119"/>
      <c r="E222" s="119"/>
      <c r="F222" s="119"/>
      <c r="G222" s="119"/>
      <c r="H222" s="119"/>
      <c r="I222" s="119"/>
      <c r="J222" s="119"/>
      <c r="K222" s="119"/>
      <c r="L222" s="119"/>
      <c r="M222" s="119"/>
      <c r="N222" s="119"/>
      <c r="O222" s="119"/>
      <c r="P222" s="119"/>
      <c r="Q222" s="119"/>
      <c r="R222" s="119"/>
      <c r="S222" s="119"/>
    </row>
    <row r="223" spans="1:19" x14ac:dyDescent="0.25">
      <c r="A223" s="119"/>
      <c r="B223" s="119"/>
      <c r="C223" s="119"/>
      <c r="D223" s="119"/>
      <c r="E223" s="119"/>
      <c r="F223" s="119"/>
      <c r="G223" s="119"/>
      <c r="H223" s="119"/>
      <c r="I223" s="119"/>
      <c r="J223" s="119"/>
      <c r="K223" s="119"/>
      <c r="L223" s="119"/>
      <c r="M223" s="119"/>
      <c r="N223" s="119"/>
      <c r="O223" s="119"/>
      <c r="P223" s="119"/>
      <c r="Q223" s="119"/>
      <c r="R223" s="119"/>
      <c r="S223" s="119"/>
    </row>
    <row r="224" spans="1:19" x14ac:dyDescent="0.25">
      <c r="A224" s="119"/>
      <c r="B224" s="119"/>
      <c r="C224" s="119"/>
      <c r="D224" s="119"/>
      <c r="E224" s="119"/>
      <c r="F224" s="119"/>
      <c r="G224" s="119"/>
      <c r="H224" s="119"/>
      <c r="I224" s="119"/>
      <c r="J224" s="119"/>
      <c r="K224" s="119"/>
      <c r="L224" s="119"/>
      <c r="M224" s="119"/>
      <c r="N224" s="119"/>
      <c r="O224" s="119"/>
      <c r="P224" s="119"/>
      <c r="Q224" s="119"/>
      <c r="R224" s="119"/>
      <c r="S224" s="119"/>
    </row>
    <row r="225" spans="1:19" x14ac:dyDescent="0.25">
      <c r="A225" s="119"/>
      <c r="B225" s="119"/>
      <c r="C225" s="119"/>
      <c r="D225" s="119"/>
      <c r="E225" s="119"/>
      <c r="F225" s="119"/>
      <c r="G225" s="119"/>
      <c r="H225" s="119"/>
      <c r="I225" s="119"/>
      <c r="J225" s="119"/>
      <c r="K225" s="119"/>
      <c r="L225" s="119"/>
      <c r="M225" s="119"/>
      <c r="N225" s="119"/>
      <c r="O225" s="119"/>
      <c r="P225" s="119"/>
      <c r="Q225" s="119"/>
      <c r="R225" s="119"/>
      <c r="S225" s="119"/>
    </row>
    <row r="226" spans="1:19" x14ac:dyDescent="0.25">
      <c r="A226" s="119"/>
      <c r="B226" s="119"/>
      <c r="C226" s="119"/>
      <c r="D226" s="119"/>
      <c r="E226" s="119"/>
      <c r="F226" s="119"/>
      <c r="G226" s="119"/>
      <c r="H226" s="119"/>
      <c r="I226" s="119"/>
      <c r="J226" s="119"/>
      <c r="K226" s="119"/>
      <c r="L226" s="119"/>
      <c r="M226" s="119"/>
      <c r="N226" s="119"/>
      <c r="O226" s="119"/>
      <c r="P226" s="119"/>
      <c r="Q226" s="119"/>
      <c r="R226" s="119"/>
      <c r="S226" s="119"/>
    </row>
    <row r="227" spans="1:19" x14ac:dyDescent="0.25">
      <c r="A227" s="119"/>
      <c r="B227" s="119"/>
      <c r="C227" s="119"/>
      <c r="D227" s="119"/>
      <c r="E227" s="119"/>
      <c r="F227" s="119"/>
      <c r="G227" s="119"/>
      <c r="H227" s="119"/>
      <c r="I227" s="119"/>
      <c r="J227" s="119"/>
      <c r="K227" s="119"/>
      <c r="L227" s="119"/>
      <c r="M227" s="119"/>
      <c r="N227" s="119"/>
      <c r="O227" s="119"/>
      <c r="P227" s="119"/>
      <c r="Q227" s="119"/>
      <c r="R227" s="119"/>
      <c r="S227" s="119"/>
    </row>
    <row r="228" spans="1:19" x14ac:dyDescent="0.25">
      <c r="A228" s="119"/>
      <c r="B228" s="119"/>
      <c r="C228" s="119"/>
      <c r="D228" s="119"/>
      <c r="E228" s="119"/>
      <c r="F228" s="119"/>
      <c r="G228" s="119"/>
      <c r="H228" s="119"/>
      <c r="I228" s="119"/>
      <c r="J228" s="119"/>
      <c r="K228" s="119"/>
      <c r="L228" s="119"/>
      <c r="M228" s="119"/>
      <c r="N228" s="119"/>
      <c r="O228" s="119"/>
      <c r="P228" s="119"/>
      <c r="Q228" s="119"/>
      <c r="R228" s="119"/>
      <c r="S228" s="119"/>
    </row>
    <row r="229" spans="1:19" x14ac:dyDescent="0.25">
      <c r="A229" s="119"/>
      <c r="B229" s="119"/>
      <c r="C229" s="119"/>
      <c r="D229" s="119"/>
      <c r="E229" s="119"/>
      <c r="F229" s="119"/>
      <c r="G229" s="119"/>
      <c r="H229" s="119"/>
      <c r="I229" s="119"/>
      <c r="J229" s="119"/>
      <c r="K229" s="119"/>
      <c r="L229" s="119"/>
      <c r="M229" s="119"/>
      <c r="N229" s="119"/>
      <c r="O229" s="119"/>
      <c r="P229" s="119"/>
      <c r="Q229" s="119"/>
      <c r="R229" s="119"/>
      <c r="S229" s="119"/>
    </row>
    <row r="230" spans="1:19" x14ac:dyDescent="0.25">
      <c r="A230" s="119"/>
      <c r="B230" s="119"/>
      <c r="C230" s="119"/>
      <c r="D230" s="119"/>
      <c r="E230" s="119"/>
      <c r="F230" s="119"/>
      <c r="G230" s="119"/>
      <c r="H230" s="119"/>
      <c r="I230" s="119"/>
      <c r="J230" s="119"/>
      <c r="K230" s="119"/>
      <c r="L230" s="119"/>
      <c r="M230" s="119"/>
      <c r="N230" s="119"/>
      <c r="O230" s="119"/>
      <c r="P230" s="119"/>
      <c r="Q230" s="119"/>
      <c r="R230" s="119"/>
      <c r="S230" s="119"/>
    </row>
    <row r="231" spans="1:19" x14ac:dyDescent="0.25">
      <c r="A231" s="119"/>
      <c r="B231" s="119"/>
      <c r="C231" s="119"/>
      <c r="D231" s="119"/>
      <c r="E231" s="119"/>
      <c r="F231" s="119"/>
      <c r="G231" s="119"/>
      <c r="H231" s="119"/>
      <c r="I231" s="119"/>
      <c r="J231" s="119"/>
      <c r="K231" s="119"/>
      <c r="L231" s="119"/>
      <c r="M231" s="119"/>
      <c r="N231" s="119"/>
      <c r="O231" s="119"/>
      <c r="P231" s="119"/>
      <c r="Q231" s="119"/>
      <c r="R231" s="119"/>
      <c r="S231" s="119"/>
    </row>
    <row r="232" spans="1:19" x14ac:dyDescent="0.25">
      <c r="A232" s="119"/>
      <c r="B232" s="119"/>
      <c r="C232" s="119"/>
      <c r="D232" s="119"/>
      <c r="E232" s="119"/>
      <c r="F232" s="119"/>
      <c r="G232" s="119"/>
      <c r="H232" s="119"/>
      <c r="I232" s="119"/>
      <c r="J232" s="119"/>
      <c r="K232" s="119"/>
      <c r="L232" s="119"/>
      <c r="M232" s="119"/>
      <c r="N232" s="119"/>
      <c r="O232" s="119"/>
      <c r="P232" s="119"/>
      <c r="Q232" s="119"/>
      <c r="R232" s="119"/>
      <c r="S232" s="119"/>
    </row>
    <row r="233" spans="1:19" x14ac:dyDescent="0.25">
      <c r="A233" s="119"/>
      <c r="B233" s="119"/>
      <c r="C233" s="119"/>
      <c r="D233" s="119"/>
      <c r="E233" s="119"/>
      <c r="F233" s="119"/>
      <c r="G233" s="119"/>
      <c r="H233" s="119"/>
      <c r="I233" s="119"/>
      <c r="J233" s="119"/>
      <c r="K233" s="119"/>
      <c r="L233" s="119"/>
      <c r="M233" s="119"/>
      <c r="N233" s="119"/>
      <c r="O233" s="119"/>
      <c r="P233" s="119"/>
      <c r="Q233" s="119"/>
      <c r="R233" s="119"/>
      <c r="S233" s="119"/>
    </row>
    <row r="234" spans="1:19" x14ac:dyDescent="0.25">
      <c r="A234" s="119"/>
      <c r="B234" s="119"/>
      <c r="C234" s="119"/>
      <c r="D234" s="119"/>
      <c r="E234" s="119"/>
      <c r="F234" s="119"/>
      <c r="G234" s="119"/>
      <c r="H234" s="119"/>
      <c r="I234" s="119"/>
      <c r="J234" s="119"/>
      <c r="K234" s="119"/>
      <c r="L234" s="119"/>
      <c r="M234" s="119"/>
      <c r="N234" s="119"/>
      <c r="O234" s="119"/>
      <c r="P234" s="119"/>
      <c r="Q234" s="119"/>
      <c r="R234" s="119"/>
      <c r="S234" s="119"/>
    </row>
    <row r="235" spans="1:19" x14ac:dyDescent="0.25">
      <c r="A235" s="119"/>
      <c r="B235" s="119"/>
      <c r="C235" s="119"/>
      <c r="D235" s="119"/>
      <c r="E235" s="119"/>
      <c r="F235" s="119"/>
      <c r="G235" s="119"/>
      <c r="H235" s="119"/>
      <c r="I235" s="119"/>
      <c r="J235" s="119"/>
      <c r="K235" s="119"/>
      <c r="L235" s="119"/>
      <c r="M235" s="119"/>
      <c r="N235" s="119"/>
      <c r="O235" s="119"/>
      <c r="P235" s="119"/>
      <c r="Q235" s="119"/>
      <c r="R235" s="119"/>
      <c r="S235" s="119"/>
    </row>
    <row r="236" spans="1:19" x14ac:dyDescent="0.25">
      <c r="A236" s="119"/>
      <c r="B236" s="119"/>
      <c r="C236" s="119"/>
      <c r="D236" s="119"/>
      <c r="E236" s="119"/>
      <c r="F236" s="119"/>
      <c r="G236" s="119"/>
      <c r="H236" s="119"/>
      <c r="I236" s="119"/>
      <c r="J236" s="119"/>
      <c r="K236" s="119"/>
      <c r="L236" s="119"/>
      <c r="M236" s="119"/>
      <c r="N236" s="119"/>
      <c r="O236" s="119"/>
      <c r="P236" s="119"/>
      <c r="Q236" s="119"/>
      <c r="R236" s="119"/>
      <c r="S236" s="119"/>
    </row>
    <row r="237" spans="1:19" x14ac:dyDescent="0.25">
      <c r="A237" s="119"/>
      <c r="B237" s="119"/>
      <c r="C237" s="119"/>
      <c r="D237" s="119"/>
      <c r="E237" s="119"/>
      <c r="F237" s="119"/>
      <c r="G237" s="119"/>
      <c r="H237" s="119"/>
      <c r="I237" s="119"/>
      <c r="J237" s="119"/>
      <c r="K237" s="119"/>
      <c r="L237" s="119"/>
      <c r="M237" s="119"/>
      <c r="N237" s="119"/>
      <c r="O237" s="119"/>
      <c r="P237" s="119"/>
      <c r="Q237" s="119"/>
      <c r="R237" s="119"/>
      <c r="S237" s="119"/>
    </row>
    <row r="238" spans="1:19" x14ac:dyDescent="0.25">
      <c r="A238" s="119"/>
      <c r="B238" s="119"/>
      <c r="C238" s="119"/>
      <c r="D238" s="119"/>
      <c r="E238" s="119"/>
      <c r="F238" s="119"/>
      <c r="G238" s="119"/>
      <c r="H238" s="119"/>
      <c r="I238" s="119"/>
      <c r="J238" s="119"/>
      <c r="K238" s="119"/>
      <c r="L238" s="119"/>
      <c r="M238" s="119"/>
      <c r="N238" s="119"/>
      <c r="O238" s="119"/>
      <c r="P238" s="119"/>
      <c r="Q238" s="119"/>
      <c r="R238" s="119"/>
      <c r="S238" s="119"/>
    </row>
    <row r="239" spans="1:19" x14ac:dyDescent="0.25">
      <c r="A239" s="119"/>
      <c r="B239" s="119"/>
      <c r="C239" s="119"/>
      <c r="D239" s="119"/>
      <c r="E239" s="119"/>
      <c r="F239" s="119"/>
      <c r="G239" s="119"/>
      <c r="H239" s="119"/>
      <c r="I239" s="119"/>
      <c r="J239" s="119"/>
      <c r="K239" s="119"/>
      <c r="L239" s="119"/>
      <c r="M239" s="119"/>
      <c r="N239" s="119"/>
      <c r="O239" s="119"/>
      <c r="P239" s="119"/>
      <c r="Q239" s="119"/>
      <c r="R239" s="119"/>
      <c r="S239" s="119"/>
    </row>
    <row r="240" spans="1:19" x14ac:dyDescent="0.25">
      <c r="A240" s="119"/>
      <c r="B240" s="119"/>
      <c r="C240" s="119"/>
      <c r="D240" s="119"/>
      <c r="E240" s="119"/>
      <c r="F240" s="119"/>
      <c r="G240" s="119"/>
      <c r="H240" s="119"/>
      <c r="I240" s="119"/>
      <c r="J240" s="119"/>
      <c r="K240" s="119"/>
      <c r="L240" s="119"/>
      <c r="M240" s="119"/>
      <c r="N240" s="119"/>
      <c r="O240" s="119"/>
      <c r="P240" s="119"/>
      <c r="Q240" s="119"/>
      <c r="R240" s="119"/>
      <c r="S240" s="119"/>
    </row>
    <row r="241" spans="1:19" x14ac:dyDescent="0.25">
      <c r="A241" s="119"/>
      <c r="B241" s="119"/>
      <c r="C241" s="119"/>
      <c r="D241" s="119"/>
      <c r="E241" s="119"/>
      <c r="F241" s="119"/>
      <c r="G241" s="119"/>
      <c r="H241" s="119"/>
      <c r="I241" s="119"/>
      <c r="J241" s="119"/>
      <c r="K241" s="119"/>
      <c r="L241" s="119"/>
      <c r="M241" s="119"/>
      <c r="N241" s="119"/>
      <c r="O241" s="119"/>
      <c r="P241" s="119"/>
      <c r="Q241" s="119"/>
      <c r="R241" s="119"/>
      <c r="S241" s="119"/>
    </row>
    <row r="242" spans="1:19" x14ac:dyDescent="0.25">
      <c r="A242" s="119"/>
      <c r="B242" s="119"/>
      <c r="C242" s="119"/>
      <c r="D242" s="119"/>
      <c r="E242" s="119"/>
      <c r="F242" s="119"/>
      <c r="G242" s="119"/>
      <c r="H242" s="119"/>
      <c r="I242" s="119"/>
      <c r="J242" s="119"/>
      <c r="K242" s="119"/>
      <c r="L242" s="119"/>
      <c r="M242" s="119"/>
      <c r="N242" s="119"/>
      <c r="O242" s="119"/>
      <c r="P242" s="119"/>
      <c r="Q242" s="119"/>
      <c r="R242" s="119"/>
      <c r="S242" s="119"/>
    </row>
    <row r="243" spans="1:19" x14ac:dyDescent="0.25">
      <c r="A243" s="119"/>
      <c r="B243" s="119"/>
      <c r="C243" s="119"/>
      <c r="D243" s="119"/>
      <c r="E243" s="119"/>
      <c r="F243" s="119"/>
      <c r="G243" s="119"/>
      <c r="H243" s="119"/>
      <c r="I243" s="119"/>
      <c r="J243" s="119"/>
      <c r="K243" s="119"/>
      <c r="L243" s="119"/>
      <c r="M243" s="119"/>
      <c r="N243" s="119"/>
      <c r="O243" s="119"/>
      <c r="P243" s="119"/>
      <c r="Q243" s="119"/>
      <c r="R243" s="119"/>
      <c r="S243" s="119"/>
    </row>
    <row r="244" spans="1:19" x14ac:dyDescent="0.25">
      <c r="A244" s="119"/>
      <c r="B244" s="119"/>
      <c r="C244" s="119"/>
      <c r="D244" s="119"/>
      <c r="E244" s="119"/>
      <c r="F244" s="119"/>
      <c r="G244" s="119"/>
      <c r="H244" s="119"/>
      <c r="I244" s="119"/>
      <c r="J244" s="119"/>
      <c r="K244" s="119"/>
      <c r="L244" s="119"/>
      <c r="M244" s="119"/>
      <c r="N244" s="119"/>
      <c r="O244" s="119"/>
      <c r="P244" s="119"/>
      <c r="Q244" s="119"/>
      <c r="R244" s="119"/>
      <c r="S244" s="119"/>
    </row>
    <row r="245" spans="1:19" x14ac:dyDescent="0.25">
      <c r="A245" s="119"/>
      <c r="B245" s="119"/>
      <c r="C245" s="119"/>
      <c r="D245" s="119"/>
      <c r="E245" s="119"/>
      <c r="F245" s="119"/>
      <c r="G245" s="119"/>
      <c r="H245" s="119"/>
      <c r="I245" s="119"/>
      <c r="J245" s="119"/>
      <c r="K245" s="119"/>
      <c r="L245" s="119"/>
      <c r="M245" s="119"/>
      <c r="N245" s="119"/>
      <c r="O245" s="119"/>
      <c r="P245" s="119"/>
      <c r="Q245" s="119"/>
      <c r="R245" s="119"/>
      <c r="S245" s="119"/>
    </row>
    <row r="246" spans="1:19" x14ac:dyDescent="0.25">
      <c r="A246" s="119"/>
      <c r="B246" s="119"/>
      <c r="C246" s="119"/>
      <c r="D246" s="119"/>
      <c r="E246" s="119"/>
      <c r="F246" s="119"/>
      <c r="G246" s="119"/>
      <c r="H246" s="119"/>
      <c r="I246" s="119"/>
      <c r="J246" s="119"/>
      <c r="K246" s="119"/>
      <c r="L246" s="119"/>
      <c r="M246" s="119"/>
      <c r="N246" s="119"/>
      <c r="O246" s="119"/>
      <c r="P246" s="119"/>
      <c r="Q246" s="119"/>
      <c r="R246" s="119"/>
      <c r="S246" s="119"/>
    </row>
    <row r="247" spans="1:19" x14ac:dyDescent="0.25">
      <c r="A247" s="119"/>
      <c r="B247" s="119"/>
      <c r="C247" s="119"/>
      <c r="D247" s="119"/>
      <c r="E247" s="119"/>
      <c r="F247" s="119"/>
      <c r="G247" s="119"/>
      <c r="H247" s="119"/>
      <c r="I247" s="119"/>
      <c r="J247" s="119"/>
      <c r="K247" s="119"/>
      <c r="L247" s="119"/>
      <c r="M247" s="119"/>
      <c r="N247" s="119"/>
      <c r="O247" s="119"/>
      <c r="P247" s="119"/>
      <c r="Q247" s="119"/>
      <c r="R247" s="119"/>
      <c r="S247" s="119"/>
    </row>
    <row r="248" spans="1:19" x14ac:dyDescent="0.25">
      <c r="A248" s="119"/>
      <c r="B248" s="119"/>
      <c r="C248" s="119"/>
      <c r="D248" s="119"/>
      <c r="E248" s="119"/>
      <c r="F248" s="119"/>
      <c r="G248" s="119"/>
      <c r="H248" s="119"/>
      <c r="I248" s="119"/>
      <c r="J248" s="119"/>
      <c r="K248" s="119"/>
      <c r="L248" s="119"/>
      <c r="M248" s="119"/>
      <c r="N248" s="119"/>
      <c r="O248" s="119"/>
      <c r="P248" s="119"/>
      <c r="Q248" s="119"/>
      <c r="R248" s="119"/>
      <c r="S248" s="119"/>
    </row>
    <row r="249" spans="1:19" x14ac:dyDescent="0.25">
      <c r="A249" s="119"/>
      <c r="B249" s="119"/>
      <c r="C249" s="119"/>
      <c r="D249" s="119"/>
      <c r="E249" s="119"/>
      <c r="F249" s="119"/>
      <c r="G249" s="119"/>
      <c r="H249" s="119"/>
      <c r="I249" s="119"/>
      <c r="J249" s="119"/>
      <c r="K249" s="119"/>
      <c r="L249" s="119"/>
      <c r="M249" s="119"/>
      <c r="N249" s="119"/>
      <c r="O249" s="119"/>
      <c r="P249" s="119"/>
      <c r="Q249" s="119"/>
      <c r="R249" s="119"/>
      <c r="S249" s="119"/>
    </row>
    <row r="250" spans="1:19" x14ac:dyDescent="0.25">
      <c r="A250" s="119"/>
      <c r="B250" s="119"/>
      <c r="C250" s="119"/>
      <c r="D250" s="119"/>
      <c r="E250" s="119"/>
      <c r="F250" s="119"/>
      <c r="G250" s="119"/>
      <c r="H250" s="119"/>
      <c r="I250" s="119"/>
      <c r="J250" s="119"/>
      <c r="K250" s="119"/>
      <c r="L250" s="119"/>
      <c r="M250" s="119"/>
      <c r="N250" s="119"/>
      <c r="O250" s="119"/>
      <c r="P250" s="119"/>
      <c r="Q250" s="119"/>
      <c r="R250" s="119"/>
      <c r="S250" s="119"/>
    </row>
    <row r="251" spans="1:19" x14ac:dyDescent="0.25">
      <c r="A251" s="119"/>
      <c r="B251" s="119"/>
      <c r="C251" s="119"/>
      <c r="D251" s="119"/>
      <c r="E251" s="119"/>
      <c r="F251" s="119"/>
      <c r="G251" s="119"/>
      <c r="H251" s="119"/>
      <c r="I251" s="119"/>
      <c r="J251" s="119"/>
      <c r="K251" s="119"/>
      <c r="L251" s="119"/>
      <c r="M251" s="119"/>
      <c r="N251" s="119"/>
      <c r="O251" s="119"/>
      <c r="P251" s="119"/>
      <c r="Q251" s="119"/>
      <c r="R251" s="119"/>
      <c r="S251" s="119"/>
    </row>
    <row r="252" spans="1:19" x14ac:dyDescent="0.25">
      <c r="A252" s="119"/>
      <c r="B252" s="119"/>
      <c r="C252" s="119"/>
      <c r="D252" s="119"/>
      <c r="E252" s="119"/>
      <c r="F252" s="119"/>
      <c r="G252" s="119"/>
      <c r="H252" s="119"/>
      <c r="I252" s="119"/>
      <c r="J252" s="119"/>
      <c r="K252" s="119"/>
      <c r="L252" s="119"/>
      <c r="M252" s="119"/>
      <c r="N252" s="119"/>
      <c r="O252" s="119"/>
      <c r="P252" s="119"/>
      <c r="Q252" s="119"/>
      <c r="R252" s="119"/>
      <c r="S252" s="119"/>
    </row>
    <row r="253" spans="1:19" x14ac:dyDescent="0.25">
      <c r="A253" s="119"/>
      <c r="B253" s="119"/>
      <c r="C253" s="119"/>
      <c r="D253" s="119"/>
      <c r="E253" s="119"/>
      <c r="F253" s="119"/>
      <c r="G253" s="119"/>
      <c r="H253" s="119"/>
      <c r="I253" s="119"/>
      <c r="J253" s="119"/>
      <c r="K253" s="119"/>
      <c r="L253" s="119"/>
      <c r="M253" s="119"/>
      <c r="N253" s="119"/>
      <c r="O253" s="119"/>
      <c r="P253" s="119"/>
      <c r="Q253" s="119"/>
      <c r="R253" s="119"/>
      <c r="S253" s="119"/>
    </row>
    <row r="254" spans="1:19" x14ac:dyDescent="0.25">
      <c r="A254" s="119"/>
      <c r="B254" s="119"/>
      <c r="C254" s="119"/>
      <c r="D254" s="119"/>
      <c r="E254" s="119"/>
      <c r="F254" s="119"/>
      <c r="G254" s="119"/>
      <c r="H254" s="119"/>
      <c r="I254" s="119"/>
      <c r="J254" s="119"/>
      <c r="K254" s="119"/>
      <c r="L254" s="119"/>
      <c r="M254" s="119"/>
      <c r="N254" s="119"/>
      <c r="O254" s="119"/>
      <c r="P254" s="119"/>
      <c r="Q254" s="119"/>
      <c r="R254" s="119"/>
      <c r="S254" s="119"/>
    </row>
    <row r="255" spans="1:19" x14ac:dyDescent="0.25">
      <c r="A255" s="119"/>
      <c r="B255" s="119"/>
      <c r="C255" s="119"/>
      <c r="D255" s="119"/>
      <c r="E255" s="119"/>
      <c r="F255" s="119"/>
      <c r="G255" s="119"/>
      <c r="H255" s="119"/>
      <c r="I255" s="119"/>
      <c r="J255" s="119"/>
      <c r="K255" s="119"/>
      <c r="L255" s="119"/>
      <c r="M255" s="119"/>
      <c r="N255" s="119"/>
      <c r="O255" s="119"/>
      <c r="P255" s="119"/>
      <c r="Q255" s="119"/>
      <c r="R255" s="119"/>
      <c r="S255" s="119"/>
    </row>
    <row r="256" spans="1:19" x14ac:dyDescent="0.25">
      <c r="A256" s="119"/>
      <c r="B256" s="119"/>
      <c r="C256" s="119"/>
      <c r="D256" s="119"/>
      <c r="E256" s="119"/>
      <c r="F256" s="119"/>
      <c r="G256" s="119"/>
      <c r="H256" s="119"/>
      <c r="I256" s="119"/>
      <c r="J256" s="119"/>
      <c r="K256" s="119"/>
      <c r="L256" s="119"/>
      <c r="M256" s="119"/>
      <c r="N256" s="119"/>
      <c r="O256" s="119"/>
      <c r="P256" s="119"/>
      <c r="Q256" s="119"/>
      <c r="R256" s="119"/>
      <c r="S256" s="119"/>
    </row>
    <row r="257" spans="1:19" x14ac:dyDescent="0.25">
      <c r="A257" s="119"/>
      <c r="B257" s="119"/>
      <c r="C257" s="119"/>
      <c r="D257" s="119"/>
      <c r="E257" s="119"/>
      <c r="F257" s="119"/>
      <c r="G257" s="119"/>
      <c r="H257" s="119"/>
      <c r="I257" s="119"/>
      <c r="J257" s="119"/>
      <c r="K257" s="119"/>
      <c r="L257" s="119"/>
      <c r="M257" s="119"/>
      <c r="N257" s="119"/>
      <c r="O257" s="119"/>
      <c r="P257" s="119"/>
      <c r="Q257" s="119"/>
      <c r="R257" s="119"/>
      <c r="S257" s="119"/>
    </row>
    <row r="258" spans="1:19" x14ac:dyDescent="0.25">
      <c r="A258" s="119"/>
      <c r="B258" s="119"/>
      <c r="C258" s="119"/>
      <c r="D258" s="119"/>
      <c r="E258" s="119"/>
      <c r="F258" s="119"/>
      <c r="G258" s="119"/>
      <c r="H258" s="119"/>
      <c r="I258" s="119"/>
      <c r="J258" s="119"/>
      <c r="K258" s="119"/>
      <c r="L258" s="119"/>
      <c r="M258" s="119"/>
      <c r="N258" s="119"/>
      <c r="O258" s="119"/>
      <c r="P258" s="119"/>
      <c r="Q258" s="119"/>
      <c r="R258" s="119"/>
      <c r="S258" s="119"/>
    </row>
    <row r="259" spans="1:19" x14ac:dyDescent="0.25">
      <c r="A259" s="119"/>
      <c r="B259" s="119"/>
      <c r="C259" s="119"/>
      <c r="D259" s="119"/>
      <c r="E259" s="119"/>
      <c r="F259" s="119"/>
      <c r="G259" s="119"/>
      <c r="H259" s="119"/>
      <c r="I259" s="119"/>
      <c r="J259" s="119"/>
      <c r="K259" s="119"/>
      <c r="L259" s="119"/>
      <c r="M259" s="119"/>
      <c r="N259" s="119"/>
      <c r="O259" s="119"/>
      <c r="P259" s="119"/>
      <c r="Q259" s="119"/>
      <c r="R259" s="119"/>
      <c r="S259" s="119"/>
    </row>
    <row r="260" spans="1:19" x14ac:dyDescent="0.25">
      <c r="A260" s="119"/>
      <c r="B260" s="119"/>
      <c r="C260" s="119"/>
      <c r="D260" s="119"/>
      <c r="E260" s="119"/>
      <c r="F260" s="119"/>
      <c r="G260" s="119"/>
      <c r="H260" s="119"/>
      <c r="I260" s="119"/>
      <c r="J260" s="119"/>
      <c r="K260" s="119"/>
      <c r="L260" s="119"/>
      <c r="M260" s="119"/>
      <c r="N260" s="119"/>
      <c r="O260" s="119"/>
      <c r="P260" s="119"/>
      <c r="Q260" s="119"/>
      <c r="R260" s="119"/>
      <c r="S260" s="119"/>
    </row>
    <row r="261" spans="1:19" x14ac:dyDescent="0.25">
      <c r="A261" s="119"/>
      <c r="B261" s="119"/>
      <c r="C261" s="119"/>
      <c r="D261" s="119"/>
      <c r="E261" s="119"/>
      <c r="F261" s="119"/>
      <c r="G261" s="119"/>
      <c r="H261" s="119"/>
      <c r="I261" s="119"/>
      <c r="J261" s="119"/>
      <c r="K261" s="119"/>
      <c r="L261" s="119"/>
      <c r="M261" s="119"/>
      <c r="N261" s="119"/>
      <c r="O261" s="119"/>
      <c r="P261" s="119"/>
      <c r="Q261" s="119"/>
      <c r="R261" s="119"/>
      <c r="S261" s="119"/>
    </row>
    <row r="262" spans="1:19" x14ac:dyDescent="0.25">
      <c r="A262" s="119"/>
      <c r="B262" s="119"/>
      <c r="C262" s="119"/>
      <c r="D262" s="119"/>
      <c r="E262" s="119"/>
      <c r="F262" s="119"/>
      <c r="G262" s="119"/>
      <c r="H262" s="119"/>
      <c r="I262" s="119"/>
      <c r="J262" s="119"/>
      <c r="K262" s="119"/>
      <c r="L262" s="119"/>
      <c r="M262" s="119"/>
      <c r="N262" s="119"/>
      <c r="O262" s="119"/>
      <c r="P262" s="119"/>
      <c r="Q262" s="119"/>
      <c r="R262" s="119"/>
      <c r="S262" s="119"/>
    </row>
    <row r="263" spans="1:19" x14ac:dyDescent="0.25">
      <c r="A263" s="119"/>
      <c r="B263" s="119"/>
      <c r="C263" s="119"/>
      <c r="D263" s="119"/>
      <c r="E263" s="119"/>
      <c r="F263" s="119"/>
      <c r="G263" s="119"/>
      <c r="H263" s="119"/>
      <c r="I263" s="119"/>
      <c r="J263" s="119"/>
      <c r="K263" s="119"/>
      <c r="L263" s="119"/>
      <c r="M263" s="119"/>
      <c r="N263" s="119"/>
      <c r="O263" s="119"/>
      <c r="P263" s="119"/>
      <c r="Q263" s="119"/>
      <c r="R263" s="119"/>
      <c r="S263" s="119"/>
    </row>
    <row r="264" spans="1:19" x14ac:dyDescent="0.25">
      <c r="A264" s="119"/>
      <c r="B264" s="119"/>
      <c r="C264" s="119"/>
      <c r="D264" s="119"/>
      <c r="E264" s="119"/>
      <c r="F264" s="119"/>
      <c r="G264" s="119"/>
      <c r="H264" s="119"/>
      <c r="I264" s="119"/>
      <c r="J264" s="119"/>
      <c r="K264" s="119"/>
      <c r="L264" s="119"/>
      <c r="M264" s="119"/>
      <c r="N264" s="119"/>
      <c r="O264" s="119"/>
      <c r="P264" s="119"/>
      <c r="Q264" s="119"/>
      <c r="R264" s="119"/>
      <c r="S264" s="119"/>
    </row>
    <row r="265" spans="1:19" x14ac:dyDescent="0.25">
      <c r="A265" s="119"/>
      <c r="B265" s="119"/>
      <c r="C265" s="119"/>
      <c r="D265" s="119"/>
      <c r="E265" s="119"/>
      <c r="F265" s="119"/>
      <c r="G265" s="119"/>
      <c r="H265" s="119"/>
      <c r="I265" s="119"/>
      <c r="J265" s="119"/>
      <c r="K265" s="119"/>
      <c r="L265" s="119"/>
      <c r="M265" s="119"/>
      <c r="N265" s="119"/>
      <c r="O265" s="119"/>
      <c r="P265" s="119"/>
      <c r="Q265" s="119"/>
      <c r="R265" s="119"/>
      <c r="S265" s="119"/>
    </row>
    <row r="266" spans="1:19" x14ac:dyDescent="0.25">
      <c r="A266" s="119"/>
      <c r="B266" s="119"/>
      <c r="C266" s="119"/>
      <c r="D266" s="119"/>
      <c r="E266" s="119"/>
      <c r="F266" s="119"/>
      <c r="G266" s="119"/>
      <c r="H266" s="119"/>
      <c r="I266" s="119"/>
      <c r="J266" s="119"/>
      <c r="K266" s="119"/>
      <c r="L266" s="119"/>
      <c r="M266" s="119"/>
      <c r="N266" s="119"/>
      <c r="O266" s="119"/>
      <c r="P266" s="119"/>
      <c r="Q266" s="119"/>
      <c r="R266" s="119"/>
      <c r="S266" s="119"/>
    </row>
    <row r="267" spans="1:19" x14ac:dyDescent="0.25">
      <c r="A267" s="119"/>
      <c r="B267" s="119"/>
      <c r="C267" s="119"/>
      <c r="D267" s="119"/>
      <c r="E267" s="119"/>
      <c r="F267" s="119"/>
      <c r="G267" s="119"/>
      <c r="H267" s="119"/>
      <c r="I267" s="119"/>
      <c r="J267" s="119"/>
      <c r="K267" s="119"/>
      <c r="L267" s="119"/>
      <c r="M267" s="119"/>
      <c r="N267" s="119"/>
      <c r="O267" s="119"/>
      <c r="P267" s="119"/>
      <c r="Q267" s="119"/>
      <c r="R267" s="119"/>
      <c r="S267" s="119"/>
    </row>
    <row r="268" spans="1:19" x14ac:dyDescent="0.25">
      <c r="A268" s="119"/>
      <c r="B268" s="119"/>
      <c r="C268" s="119"/>
      <c r="D268" s="119"/>
      <c r="E268" s="119"/>
      <c r="F268" s="119"/>
      <c r="G268" s="119"/>
      <c r="H268" s="119"/>
      <c r="I268" s="119"/>
      <c r="J268" s="119"/>
      <c r="K268" s="119"/>
      <c r="L268" s="119"/>
      <c r="M268" s="119"/>
      <c r="N268" s="119"/>
      <c r="O268" s="119"/>
      <c r="P268" s="119"/>
      <c r="Q268" s="119"/>
      <c r="R268" s="119"/>
      <c r="S268" s="119"/>
    </row>
    <row r="269" spans="1:19" x14ac:dyDescent="0.25">
      <c r="A269" s="119"/>
      <c r="B269" s="119"/>
      <c r="C269" s="119"/>
      <c r="D269" s="119"/>
      <c r="E269" s="119"/>
      <c r="F269" s="119"/>
      <c r="G269" s="119"/>
      <c r="H269" s="119"/>
      <c r="I269" s="119"/>
      <c r="J269" s="119"/>
      <c r="K269" s="119"/>
      <c r="L269" s="119"/>
      <c r="M269" s="119"/>
      <c r="N269" s="119"/>
      <c r="O269" s="119"/>
      <c r="P269" s="119"/>
      <c r="Q269" s="119"/>
      <c r="R269" s="119"/>
      <c r="S269" s="119"/>
    </row>
    <row r="270" spans="1:19" x14ac:dyDescent="0.25">
      <c r="A270" s="119"/>
      <c r="B270" s="119"/>
      <c r="C270" s="119"/>
      <c r="D270" s="119"/>
      <c r="E270" s="119"/>
      <c r="F270" s="119"/>
      <c r="G270" s="119"/>
      <c r="H270" s="119"/>
      <c r="I270" s="119"/>
      <c r="J270" s="119"/>
      <c r="K270" s="119"/>
      <c r="L270" s="119"/>
      <c r="M270" s="119"/>
      <c r="N270" s="119"/>
      <c r="O270" s="119"/>
      <c r="P270" s="119"/>
      <c r="Q270" s="119"/>
      <c r="R270" s="119"/>
      <c r="S270" s="119"/>
    </row>
    <row r="271" spans="1:19" x14ac:dyDescent="0.25">
      <c r="A271" s="119"/>
      <c r="B271" s="119"/>
      <c r="C271" s="119"/>
      <c r="D271" s="119"/>
      <c r="E271" s="119"/>
      <c r="F271" s="119"/>
      <c r="G271" s="119"/>
      <c r="H271" s="119"/>
      <c r="I271" s="119"/>
      <c r="J271" s="119"/>
      <c r="K271" s="119"/>
      <c r="L271" s="119"/>
      <c r="M271" s="119"/>
      <c r="N271" s="119"/>
      <c r="O271" s="119"/>
      <c r="P271" s="119"/>
      <c r="Q271" s="119"/>
      <c r="R271" s="119"/>
      <c r="S271" s="119"/>
    </row>
    <row r="272" spans="1:19" x14ac:dyDescent="0.25">
      <c r="A272" s="119"/>
      <c r="B272" s="119"/>
      <c r="C272" s="119"/>
      <c r="D272" s="119"/>
      <c r="E272" s="119"/>
      <c r="F272" s="119"/>
      <c r="G272" s="119"/>
      <c r="H272" s="119"/>
      <c r="I272" s="119"/>
      <c r="J272" s="119"/>
      <c r="K272" s="119"/>
      <c r="L272" s="119"/>
      <c r="M272" s="119"/>
      <c r="N272" s="119"/>
      <c r="O272" s="119"/>
      <c r="P272" s="119"/>
      <c r="Q272" s="119"/>
      <c r="R272" s="119"/>
      <c r="S272" s="119"/>
    </row>
    <row r="273" spans="1:19" x14ac:dyDescent="0.25">
      <c r="A273" s="119"/>
      <c r="B273" s="119"/>
      <c r="C273" s="119"/>
      <c r="D273" s="119"/>
      <c r="E273" s="119"/>
      <c r="F273" s="119"/>
      <c r="G273" s="119"/>
      <c r="H273" s="119"/>
      <c r="I273" s="119"/>
      <c r="J273" s="119"/>
      <c r="K273" s="119"/>
      <c r="L273" s="119"/>
      <c r="M273" s="119"/>
      <c r="N273" s="119"/>
      <c r="O273" s="119"/>
      <c r="P273" s="119"/>
      <c r="Q273" s="119"/>
      <c r="R273" s="119"/>
      <c r="S273" s="119"/>
    </row>
    <row r="274" spans="1:19" x14ac:dyDescent="0.25">
      <c r="A274" s="119"/>
      <c r="B274" s="119"/>
      <c r="C274" s="119"/>
      <c r="D274" s="119"/>
      <c r="E274" s="119"/>
      <c r="F274" s="119"/>
      <c r="G274" s="119"/>
      <c r="H274" s="119"/>
      <c r="I274" s="119"/>
      <c r="J274" s="119"/>
      <c r="K274" s="119"/>
      <c r="L274" s="119"/>
      <c r="M274" s="119"/>
      <c r="N274" s="119"/>
      <c r="O274" s="119"/>
      <c r="P274" s="119"/>
      <c r="Q274" s="119"/>
      <c r="R274" s="119"/>
      <c r="S274" s="119"/>
    </row>
    <row r="275" spans="1:19" x14ac:dyDescent="0.25">
      <c r="A275" s="119"/>
      <c r="B275" s="119"/>
      <c r="C275" s="119"/>
      <c r="D275" s="119"/>
      <c r="E275" s="119"/>
      <c r="F275" s="119"/>
      <c r="G275" s="119"/>
      <c r="H275" s="119"/>
      <c r="I275" s="119"/>
      <c r="J275" s="119"/>
      <c r="K275" s="119"/>
      <c r="L275" s="119"/>
      <c r="M275" s="119"/>
      <c r="N275" s="119"/>
      <c r="O275" s="119"/>
      <c r="P275" s="119"/>
      <c r="Q275" s="119"/>
      <c r="R275" s="119"/>
      <c r="S275" s="119"/>
    </row>
    <row r="276" spans="1:19" x14ac:dyDescent="0.25">
      <c r="A276" s="119"/>
      <c r="B276" s="119"/>
      <c r="C276" s="119"/>
      <c r="D276" s="119"/>
      <c r="E276" s="119"/>
      <c r="F276" s="119"/>
      <c r="G276" s="119"/>
      <c r="H276" s="119"/>
      <c r="I276" s="119"/>
      <c r="J276" s="119"/>
      <c r="K276" s="119"/>
      <c r="L276" s="119"/>
      <c r="M276" s="119"/>
      <c r="N276" s="119"/>
      <c r="O276" s="119"/>
      <c r="P276" s="119"/>
      <c r="Q276" s="119"/>
      <c r="R276" s="119"/>
      <c r="S276" s="119"/>
    </row>
    <row r="277" spans="1:19" x14ac:dyDescent="0.25">
      <c r="A277" s="119"/>
      <c r="B277" s="119"/>
      <c r="C277" s="119"/>
      <c r="D277" s="119"/>
      <c r="E277" s="119"/>
      <c r="F277" s="119"/>
      <c r="G277" s="119"/>
      <c r="H277" s="119"/>
      <c r="I277" s="119"/>
      <c r="J277" s="119"/>
      <c r="K277" s="119"/>
      <c r="L277" s="119"/>
      <c r="M277" s="119"/>
      <c r="N277" s="119"/>
      <c r="O277" s="119"/>
      <c r="P277" s="119"/>
      <c r="Q277" s="119"/>
      <c r="R277" s="119"/>
      <c r="S277" s="119"/>
    </row>
    <row r="278" spans="1:19" x14ac:dyDescent="0.25">
      <c r="A278" s="119"/>
      <c r="B278" s="119"/>
      <c r="C278" s="119"/>
      <c r="D278" s="119"/>
      <c r="E278" s="119"/>
      <c r="F278" s="119"/>
      <c r="G278" s="119"/>
      <c r="H278" s="119"/>
      <c r="I278" s="119"/>
      <c r="J278" s="119"/>
      <c r="K278" s="119"/>
      <c r="L278" s="119"/>
      <c r="M278" s="119"/>
      <c r="N278" s="119"/>
      <c r="O278" s="119"/>
      <c r="P278" s="119"/>
      <c r="Q278" s="119"/>
      <c r="R278" s="119"/>
      <c r="S278" s="119"/>
    </row>
    <row r="279" spans="1:19" x14ac:dyDescent="0.25">
      <c r="A279" s="119"/>
      <c r="B279" s="119"/>
      <c r="C279" s="119"/>
      <c r="D279" s="119"/>
      <c r="E279" s="119"/>
      <c r="F279" s="119"/>
      <c r="G279" s="119"/>
      <c r="H279" s="119"/>
      <c r="I279" s="119"/>
      <c r="J279" s="119"/>
      <c r="K279" s="119"/>
      <c r="L279" s="119"/>
      <c r="M279" s="119"/>
      <c r="N279" s="119"/>
      <c r="O279" s="119"/>
      <c r="P279" s="119"/>
      <c r="Q279" s="119"/>
      <c r="R279" s="119"/>
      <c r="S279" s="119"/>
    </row>
    <row r="280" spans="1:19" x14ac:dyDescent="0.25">
      <c r="A280" s="119"/>
      <c r="B280" s="119"/>
      <c r="C280" s="119"/>
      <c r="D280" s="119"/>
      <c r="E280" s="119"/>
      <c r="F280" s="119"/>
      <c r="G280" s="119"/>
      <c r="H280" s="119"/>
      <c r="I280" s="119"/>
      <c r="J280" s="119"/>
      <c r="K280" s="119"/>
      <c r="L280" s="119"/>
      <c r="M280" s="119"/>
      <c r="N280" s="119"/>
      <c r="O280" s="119"/>
      <c r="P280" s="119"/>
      <c r="Q280" s="119"/>
      <c r="R280" s="119"/>
      <c r="S280" s="119"/>
    </row>
    <row r="281" spans="1:19" x14ac:dyDescent="0.25">
      <c r="A281" s="119"/>
      <c r="B281" s="119"/>
      <c r="C281" s="119"/>
      <c r="D281" s="119"/>
      <c r="E281" s="119"/>
      <c r="F281" s="119"/>
      <c r="G281" s="119"/>
      <c r="H281" s="119"/>
      <c r="I281" s="119"/>
      <c r="J281" s="119"/>
      <c r="K281" s="119"/>
      <c r="L281" s="119"/>
      <c r="M281" s="119"/>
      <c r="N281" s="119"/>
      <c r="O281" s="119"/>
      <c r="P281" s="119"/>
      <c r="Q281" s="119"/>
      <c r="R281" s="119"/>
      <c r="S281" s="119"/>
    </row>
    <row r="282" spans="1:19" x14ac:dyDescent="0.25">
      <c r="A282" s="119"/>
      <c r="B282" s="119"/>
      <c r="C282" s="119"/>
      <c r="D282" s="119"/>
      <c r="E282" s="119"/>
      <c r="F282" s="119"/>
      <c r="G282" s="119"/>
      <c r="H282" s="119"/>
      <c r="I282" s="119"/>
      <c r="J282" s="119"/>
      <c r="K282" s="119"/>
      <c r="L282" s="119"/>
      <c r="M282" s="119"/>
      <c r="N282" s="119"/>
      <c r="O282" s="119"/>
      <c r="P282" s="119"/>
      <c r="Q282" s="119"/>
      <c r="R282" s="119"/>
      <c r="S282" s="119"/>
    </row>
    <row r="283" spans="1:19" x14ac:dyDescent="0.25">
      <c r="A283" s="119"/>
      <c r="B283" s="119"/>
      <c r="C283" s="119"/>
      <c r="D283" s="119"/>
      <c r="E283" s="119"/>
      <c r="F283" s="119"/>
      <c r="G283" s="119"/>
      <c r="H283" s="119"/>
      <c r="I283" s="119"/>
      <c r="J283" s="119"/>
      <c r="K283" s="119"/>
      <c r="L283" s="119"/>
      <c r="M283" s="119"/>
      <c r="N283" s="119"/>
      <c r="O283" s="119"/>
      <c r="P283" s="119"/>
      <c r="Q283" s="119"/>
      <c r="R283" s="119"/>
      <c r="S283" s="119"/>
    </row>
    <row r="284" spans="1:19" x14ac:dyDescent="0.25">
      <c r="A284" s="119"/>
      <c r="B284" s="119"/>
      <c r="C284" s="119"/>
      <c r="D284" s="119"/>
      <c r="E284" s="119"/>
      <c r="F284" s="119"/>
      <c r="G284" s="119"/>
      <c r="H284" s="119"/>
      <c r="I284" s="119"/>
      <c r="J284" s="119"/>
      <c r="K284" s="119"/>
      <c r="L284" s="119"/>
      <c r="M284" s="119"/>
      <c r="N284" s="119"/>
      <c r="O284" s="119"/>
      <c r="P284" s="119"/>
      <c r="Q284" s="119"/>
      <c r="R284" s="119"/>
      <c r="S284" s="119"/>
    </row>
    <row r="285" spans="1:19" x14ac:dyDescent="0.25">
      <c r="A285" s="119"/>
      <c r="B285" s="119"/>
      <c r="C285" s="119"/>
      <c r="D285" s="119"/>
      <c r="E285" s="119"/>
      <c r="F285" s="119"/>
      <c r="G285" s="119"/>
      <c r="H285" s="119"/>
      <c r="I285" s="119"/>
      <c r="J285" s="119"/>
      <c r="K285" s="119"/>
      <c r="L285" s="119"/>
      <c r="M285" s="119"/>
      <c r="N285" s="119"/>
      <c r="O285" s="119"/>
      <c r="P285" s="119"/>
      <c r="Q285" s="119"/>
      <c r="R285" s="119"/>
      <c r="S285" s="119"/>
    </row>
    <row r="286" spans="1:19" x14ac:dyDescent="0.25">
      <c r="A286" s="119"/>
      <c r="B286" s="119"/>
      <c r="C286" s="119"/>
      <c r="D286" s="119"/>
      <c r="E286" s="119"/>
      <c r="F286" s="119"/>
      <c r="G286" s="119"/>
      <c r="H286" s="119"/>
      <c r="I286" s="119"/>
      <c r="J286" s="119"/>
      <c r="K286" s="119"/>
      <c r="L286" s="119"/>
      <c r="M286" s="119"/>
      <c r="N286" s="119"/>
      <c r="O286" s="119"/>
      <c r="P286" s="119"/>
      <c r="Q286" s="119"/>
      <c r="R286" s="119"/>
      <c r="S286" s="119"/>
    </row>
    <row r="287" spans="1:19" x14ac:dyDescent="0.25">
      <c r="A287" s="119"/>
      <c r="B287" s="119"/>
      <c r="C287" s="119"/>
      <c r="D287" s="119"/>
      <c r="E287" s="119"/>
      <c r="F287" s="119"/>
      <c r="G287" s="119"/>
      <c r="H287" s="119"/>
      <c r="I287" s="119"/>
      <c r="J287" s="119"/>
      <c r="K287" s="119"/>
      <c r="L287" s="119"/>
      <c r="M287" s="119"/>
      <c r="N287" s="119"/>
      <c r="O287" s="119"/>
      <c r="P287" s="119"/>
      <c r="Q287" s="119"/>
      <c r="R287" s="119"/>
      <c r="S287" s="119"/>
    </row>
    <row r="288" spans="1:19" x14ac:dyDescent="0.25">
      <c r="A288" s="119"/>
      <c r="B288" s="119"/>
      <c r="C288" s="119"/>
      <c r="D288" s="119"/>
      <c r="E288" s="119"/>
      <c r="F288" s="119"/>
      <c r="G288" s="119"/>
      <c r="H288" s="119"/>
      <c r="I288" s="119"/>
      <c r="J288" s="119"/>
      <c r="K288" s="119"/>
      <c r="L288" s="119"/>
      <c r="M288" s="119"/>
      <c r="N288" s="119"/>
      <c r="O288" s="119"/>
      <c r="P288" s="119"/>
      <c r="Q288" s="119"/>
      <c r="R288" s="119"/>
      <c r="S288" s="119"/>
    </row>
    <row r="289" spans="1:19" x14ac:dyDescent="0.25">
      <c r="A289" s="119"/>
      <c r="B289" s="119"/>
      <c r="C289" s="119"/>
      <c r="D289" s="119"/>
      <c r="E289" s="119"/>
      <c r="F289" s="119"/>
      <c r="G289" s="119"/>
      <c r="H289" s="119"/>
      <c r="I289" s="119"/>
      <c r="J289" s="119"/>
      <c r="K289" s="119"/>
      <c r="L289" s="119"/>
      <c r="M289" s="119"/>
      <c r="N289" s="119"/>
      <c r="O289" s="119"/>
      <c r="P289" s="119"/>
      <c r="Q289" s="119"/>
      <c r="R289" s="119"/>
      <c r="S289" s="119"/>
    </row>
    <row r="290" spans="1:19" x14ac:dyDescent="0.25">
      <c r="A290" s="119"/>
      <c r="B290" s="119"/>
      <c r="C290" s="119"/>
      <c r="D290" s="119"/>
      <c r="E290" s="119"/>
      <c r="F290" s="119"/>
      <c r="G290" s="119"/>
      <c r="H290" s="119"/>
      <c r="I290" s="119"/>
      <c r="J290" s="119"/>
      <c r="K290" s="119"/>
      <c r="L290" s="119"/>
      <c r="M290" s="119"/>
      <c r="N290" s="119"/>
      <c r="O290" s="119"/>
      <c r="P290" s="119"/>
      <c r="Q290" s="119"/>
      <c r="R290" s="119"/>
      <c r="S290" s="119"/>
    </row>
    <row r="291" spans="1:19" x14ac:dyDescent="0.25">
      <c r="A291" s="119"/>
      <c r="B291" s="119"/>
      <c r="C291" s="119"/>
      <c r="D291" s="119"/>
      <c r="E291" s="119"/>
      <c r="F291" s="119"/>
      <c r="G291" s="119"/>
      <c r="H291" s="119"/>
      <c r="I291" s="119"/>
      <c r="J291" s="119"/>
      <c r="K291" s="119"/>
      <c r="L291" s="119"/>
      <c r="M291" s="119"/>
      <c r="N291" s="119"/>
      <c r="O291" s="119"/>
      <c r="P291" s="119"/>
      <c r="Q291" s="119"/>
      <c r="R291" s="119"/>
      <c r="S291" s="119"/>
    </row>
    <row r="292" spans="1:19" x14ac:dyDescent="0.25">
      <c r="A292" s="119"/>
      <c r="B292" s="119"/>
      <c r="C292" s="119"/>
      <c r="D292" s="119"/>
      <c r="E292" s="119"/>
      <c r="F292" s="119"/>
      <c r="G292" s="119"/>
      <c r="H292" s="119"/>
      <c r="I292" s="119"/>
      <c r="J292" s="119"/>
      <c r="K292" s="119"/>
      <c r="L292" s="119"/>
      <c r="M292" s="119"/>
      <c r="N292" s="119"/>
      <c r="O292" s="119"/>
      <c r="P292" s="119"/>
      <c r="Q292" s="119"/>
      <c r="R292" s="119"/>
      <c r="S292" s="119"/>
    </row>
    <row r="293" spans="1:19" x14ac:dyDescent="0.25">
      <c r="A293" s="119"/>
      <c r="B293" s="119"/>
      <c r="C293" s="119"/>
      <c r="D293" s="119"/>
      <c r="E293" s="119"/>
      <c r="F293" s="119"/>
      <c r="G293" s="119"/>
      <c r="H293" s="119"/>
      <c r="I293" s="119"/>
      <c r="J293" s="119"/>
      <c r="K293" s="119"/>
      <c r="L293" s="119"/>
      <c r="M293" s="119"/>
      <c r="N293" s="119"/>
      <c r="O293" s="119"/>
      <c r="P293" s="119"/>
      <c r="Q293" s="119"/>
      <c r="R293" s="119"/>
      <c r="S293" s="119"/>
    </row>
    <row r="294" spans="1:19" x14ac:dyDescent="0.25">
      <c r="A294" s="119"/>
      <c r="B294" s="119"/>
      <c r="C294" s="119"/>
      <c r="D294" s="119"/>
      <c r="E294" s="119"/>
      <c r="F294" s="119"/>
      <c r="G294" s="119"/>
      <c r="H294" s="119"/>
      <c r="I294" s="119"/>
      <c r="J294" s="119"/>
      <c r="K294" s="119"/>
      <c r="L294" s="119"/>
      <c r="M294" s="119"/>
      <c r="N294" s="119"/>
      <c r="O294" s="119"/>
      <c r="P294" s="119"/>
      <c r="Q294" s="119"/>
      <c r="R294" s="119"/>
      <c r="S294" s="119"/>
    </row>
    <row r="295" spans="1:19" x14ac:dyDescent="0.25">
      <c r="A295" s="119"/>
      <c r="B295" s="119"/>
      <c r="C295" s="119"/>
      <c r="D295" s="119"/>
      <c r="E295" s="119"/>
      <c r="F295" s="119"/>
      <c r="G295" s="119"/>
      <c r="H295" s="119"/>
      <c r="I295" s="119"/>
      <c r="J295" s="119"/>
      <c r="K295" s="119"/>
      <c r="L295" s="119"/>
      <c r="M295" s="119"/>
      <c r="N295" s="119"/>
      <c r="O295" s="119"/>
      <c r="P295" s="119"/>
      <c r="Q295" s="119"/>
      <c r="R295" s="119"/>
      <c r="S295" s="119"/>
    </row>
    <row r="296" spans="1:19" x14ac:dyDescent="0.25">
      <c r="A296" s="119"/>
      <c r="B296" s="119"/>
      <c r="C296" s="119"/>
      <c r="D296" s="119"/>
      <c r="E296" s="119"/>
      <c r="F296" s="119"/>
      <c r="G296" s="119"/>
      <c r="H296" s="119"/>
      <c r="I296" s="119"/>
      <c r="J296" s="119"/>
      <c r="K296" s="119"/>
      <c r="L296" s="119"/>
      <c r="M296" s="119"/>
      <c r="N296" s="119"/>
      <c r="O296" s="119"/>
      <c r="P296" s="119"/>
      <c r="Q296" s="119"/>
      <c r="R296" s="119"/>
      <c r="S296" s="119"/>
    </row>
    <row r="297" spans="1:19" x14ac:dyDescent="0.25">
      <c r="A297" s="119"/>
      <c r="B297" s="119"/>
      <c r="C297" s="119"/>
      <c r="D297" s="119"/>
      <c r="E297" s="119"/>
      <c r="F297" s="119"/>
      <c r="G297" s="119"/>
      <c r="H297" s="119"/>
      <c r="I297" s="119"/>
      <c r="J297" s="119"/>
      <c r="K297" s="119"/>
      <c r="L297" s="119"/>
      <c r="M297" s="119"/>
      <c r="N297" s="119"/>
      <c r="O297" s="119"/>
      <c r="P297" s="119"/>
      <c r="Q297" s="119"/>
      <c r="R297" s="119"/>
      <c r="S297" s="119"/>
    </row>
    <row r="298" spans="1:19" x14ac:dyDescent="0.25">
      <c r="A298" s="119"/>
      <c r="B298" s="119"/>
      <c r="C298" s="119"/>
      <c r="D298" s="119"/>
      <c r="E298" s="119"/>
      <c r="F298" s="119"/>
      <c r="G298" s="119"/>
      <c r="H298" s="119"/>
      <c r="I298" s="119"/>
      <c r="J298" s="119"/>
      <c r="K298" s="119"/>
      <c r="L298" s="119"/>
      <c r="M298" s="119"/>
      <c r="N298" s="119"/>
      <c r="O298" s="119"/>
      <c r="P298" s="119"/>
      <c r="Q298" s="119"/>
      <c r="R298" s="119"/>
      <c r="S298" s="119"/>
    </row>
    <row r="299" spans="1:19" x14ac:dyDescent="0.25">
      <c r="A299" s="119"/>
      <c r="B299" s="119"/>
      <c r="C299" s="119"/>
      <c r="D299" s="119"/>
      <c r="E299" s="119"/>
      <c r="F299" s="119"/>
      <c r="G299" s="119"/>
      <c r="H299" s="119"/>
      <c r="I299" s="119"/>
      <c r="J299" s="119"/>
      <c r="K299" s="119"/>
      <c r="L299" s="119"/>
      <c r="M299" s="119"/>
      <c r="N299" s="119"/>
      <c r="O299" s="119"/>
      <c r="P299" s="119"/>
      <c r="Q299" s="119"/>
      <c r="R299" s="119"/>
      <c r="S299" s="119"/>
    </row>
    <row r="300" spans="1:19" x14ac:dyDescent="0.25">
      <c r="A300" s="119"/>
      <c r="B300" s="119"/>
      <c r="C300" s="119"/>
      <c r="D300" s="119"/>
      <c r="E300" s="119"/>
      <c r="F300" s="119"/>
      <c r="G300" s="119"/>
      <c r="H300" s="119"/>
      <c r="I300" s="119"/>
      <c r="J300" s="119"/>
      <c r="K300" s="119"/>
      <c r="L300" s="119"/>
      <c r="M300" s="119"/>
      <c r="N300" s="119"/>
      <c r="O300" s="119"/>
      <c r="P300" s="119"/>
      <c r="Q300" s="119"/>
      <c r="R300" s="119"/>
      <c r="S300" s="119"/>
    </row>
    <row r="301" spans="1:19" x14ac:dyDescent="0.25">
      <c r="A301" s="119"/>
      <c r="B301" s="119"/>
      <c r="C301" s="119"/>
      <c r="D301" s="119"/>
      <c r="E301" s="119"/>
      <c r="F301" s="119"/>
      <c r="G301" s="119"/>
      <c r="H301" s="119"/>
      <c r="I301" s="119"/>
      <c r="J301" s="119"/>
      <c r="K301" s="119"/>
      <c r="L301" s="119"/>
      <c r="M301" s="119"/>
      <c r="N301" s="119"/>
      <c r="O301" s="119"/>
      <c r="P301" s="119"/>
      <c r="Q301" s="119"/>
      <c r="R301" s="119"/>
      <c r="S301" s="119"/>
    </row>
    <row r="302" spans="1:19" x14ac:dyDescent="0.25">
      <c r="A302" s="119"/>
      <c r="B302" s="119"/>
      <c r="C302" s="119"/>
      <c r="D302" s="119"/>
      <c r="E302" s="119"/>
      <c r="F302" s="119"/>
      <c r="G302" s="119"/>
      <c r="H302" s="119"/>
      <c r="I302" s="119"/>
      <c r="J302" s="119"/>
      <c r="K302" s="119"/>
      <c r="L302" s="119"/>
      <c r="M302" s="119"/>
      <c r="N302" s="119"/>
      <c r="O302" s="119"/>
      <c r="P302" s="119"/>
      <c r="Q302" s="119"/>
      <c r="R302" s="119"/>
      <c r="S302" s="119"/>
    </row>
    <row r="303" spans="1:19" x14ac:dyDescent="0.25">
      <c r="A303" s="119"/>
      <c r="B303" s="119"/>
      <c r="C303" s="119"/>
      <c r="D303" s="119"/>
      <c r="E303" s="119"/>
      <c r="F303" s="119"/>
      <c r="G303" s="119"/>
      <c r="H303" s="119"/>
      <c r="I303" s="119"/>
      <c r="J303" s="119"/>
      <c r="K303" s="119"/>
      <c r="L303" s="119"/>
      <c r="M303" s="119"/>
      <c r="N303" s="119"/>
      <c r="O303" s="119"/>
      <c r="P303" s="119"/>
      <c r="Q303" s="119"/>
      <c r="R303" s="119"/>
      <c r="S303" s="119"/>
    </row>
    <row r="304" spans="1:19" x14ac:dyDescent="0.25">
      <c r="A304" s="119"/>
      <c r="B304" s="119"/>
      <c r="C304" s="119"/>
      <c r="D304" s="119"/>
      <c r="E304" s="119"/>
      <c r="F304" s="119"/>
      <c r="G304" s="119"/>
      <c r="H304" s="119"/>
      <c r="I304" s="119"/>
      <c r="J304" s="119"/>
      <c r="K304" s="119"/>
      <c r="L304" s="119"/>
      <c r="M304" s="119"/>
      <c r="N304" s="119"/>
      <c r="O304" s="119"/>
      <c r="P304" s="119"/>
      <c r="Q304" s="119"/>
      <c r="R304" s="119"/>
      <c r="S304" s="119"/>
    </row>
    <row r="305" spans="1:19" x14ac:dyDescent="0.25">
      <c r="A305" s="119"/>
      <c r="B305" s="119"/>
      <c r="C305" s="119"/>
      <c r="D305" s="119"/>
      <c r="E305" s="119"/>
      <c r="F305" s="119"/>
      <c r="G305" s="119"/>
      <c r="H305" s="119"/>
      <c r="I305" s="119"/>
      <c r="J305" s="119"/>
      <c r="K305" s="119"/>
      <c r="L305" s="119"/>
      <c r="M305" s="119"/>
      <c r="N305" s="119"/>
      <c r="O305" s="119"/>
      <c r="P305" s="119"/>
      <c r="Q305" s="119"/>
      <c r="R305" s="119"/>
      <c r="S305" s="119"/>
    </row>
    <row r="306" spans="1:19" x14ac:dyDescent="0.25">
      <c r="A306" s="119"/>
      <c r="B306" s="119"/>
      <c r="C306" s="119"/>
      <c r="D306" s="119"/>
      <c r="E306" s="119"/>
      <c r="F306" s="119"/>
      <c r="G306" s="119"/>
      <c r="H306" s="119"/>
      <c r="I306" s="119"/>
      <c r="J306" s="119"/>
      <c r="K306" s="119"/>
      <c r="L306" s="119"/>
      <c r="M306" s="119"/>
      <c r="N306" s="119"/>
      <c r="O306" s="119"/>
      <c r="P306" s="119"/>
      <c r="Q306" s="119"/>
      <c r="R306" s="119"/>
      <c r="S306" s="119"/>
    </row>
    <row r="307" spans="1:19" x14ac:dyDescent="0.25">
      <c r="A307" s="119"/>
      <c r="B307" s="119"/>
      <c r="C307" s="119"/>
      <c r="D307" s="119"/>
      <c r="E307" s="119"/>
      <c r="F307" s="119"/>
      <c r="G307" s="119"/>
      <c r="H307" s="119"/>
      <c r="I307" s="119"/>
      <c r="J307" s="119"/>
      <c r="K307" s="119"/>
      <c r="L307" s="119"/>
      <c r="M307" s="119"/>
      <c r="N307" s="119"/>
      <c r="O307" s="119"/>
      <c r="P307" s="119"/>
      <c r="Q307" s="119"/>
      <c r="R307" s="119"/>
      <c r="S307" s="119"/>
    </row>
    <row r="308" spans="1:19" x14ac:dyDescent="0.25">
      <c r="A308" s="119"/>
      <c r="B308" s="119"/>
      <c r="C308" s="119"/>
      <c r="D308" s="119"/>
      <c r="E308" s="119"/>
      <c r="F308" s="119"/>
      <c r="G308" s="119"/>
      <c r="H308" s="119"/>
      <c r="I308" s="119"/>
      <c r="J308" s="119"/>
      <c r="K308" s="119"/>
      <c r="L308" s="119"/>
      <c r="M308" s="119"/>
      <c r="N308" s="119"/>
      <c r="O308" s="119"/>
      <c r="P308" s="119"/>
      <c r="Q308" s="119"/>
      <c r="R308" s="119"/>
      <c r="S308" s="119"/>
    </row>
    <row r="309" spans="1:19" x14ac:dyDescent="0.25">
      <c r="A309" s="119"/>
      <c r="B309" s="119"/>
      <c r="C309" s="119"/>
      <c r="D309" s="119"/>
      <c r="E309" s="119"/>
      <c r="F309" s="119"/>
      <c r="G309" s="119"/>
      <c r="H309" s="119"/>
      <c r="I309" s="119"/>
      <c r="J309" s="119"/>
      <c r="K309" s="119"/>
      <c r="L309" s="119"/>
      <c r="M309" s="119"/>
      <c r="N309" s="119"/>
      <c r="O309" s="119"/>
      <c r="P309" s="119"/>
      <c r="Q309" s="119"/>
      <c r="R309" s="119"/>
      <c r="S309" s="119"/>
    </row>
    <row r="310" spans="1:19" x14ac:dyDescent="0.25">
      <c r="A310" s="119"/>
      <c r="B310" s="119"/>
      <c r="C310" s="119"/>
      <c r="D310" s="119"/>
      <c r="E310" s="119"/>
      <c r="F310" s="119"/>
      <c r="G310" s="119"/>
      <c r="H310" s="119"/>
      <c r="I310" s="119"/>
      <c r="J310" s="119"/>
      <c r="K310" s="119"/>
      <c r="L310" s="119"/>
      <c r="M310" s="119"/>
      <c r="N310" s="119"/>
      <c r="O310" s="119"/>
      <c r="P310" s="119"/>
      <c r="Q310" s="119"/>
      <c r="R310" s="119"/>
      <c r="S310" s="119"/>
    </row>
    <row r="311" spans="1:19" x14ac:dyDescent="0.25">
      <c r="A311" s="119"/>
      <c r="B311" s="119"/>
      <c r="C311" s="119"/>
      <c r="D311" s="119"/>
      <c r="E311" s="119"/>
      <c r="F311" s="119"/>
      <c r="G311" s="119"/>
      <c r="H311" s="119"/>
      <c r="I311" s="119"/>
      <c r="J311" s="119"/>
      <c r="K311" s="119"/>
      <c r="L311" s="119"/>
      <c r="M311" s="119"/>
      <c r="N311" s="119"/>
      <c r="O311" s="119"/>
      <c r="P311" s="119"/>
      <c r="Q311" s="119"/>
      <c r="R311" s="119"/>
      <c r="S311" s="119"/>
    </row>
    <row r="312" spans="1:19" x14ac:dyDescent="0.25">
      <c r="A312" s="119"/>
      <c r="B312" s="119"/>
      <c r="C312" s="119"/>
      <c r="D312" s="119"/>
      <c r="E312" s="119"/>
      <c r="F312" s="119"/>
      <c r="G312" s="119"/>
      <c r="H312" s="119"/>
      <c r="I312" s="119"/>
      <c r="J312" s="119"/>
      <c r="K312" s="119"/>
      <c r="L312" s="119"/>
      <c r="M312" s="119"/>
      <c r="N312" s="119"/>
      <c r="O312" s="119"/>
      <c r="P312" s="119"/>
      <c r="Q312" s="119"/>
      <c r="R312" s="119"/>
      <c r="S312" s="119"/>
    </row>
    <row r="313" spans="1:19" x14ac:dyDescent="0.25">
      <c r="A313" s="119"/>
      <c r="B313" s="119"/>
      <c r="C313" s="119"/>
      <c r="D313" s="119"/>
      <c r="E313" s="119"/>
      <c r="F313" s="119"/>
      <c r="G313" s="119"/>
      <c r="H313" s="119"/>
      <c r="I313" s="119"/>
      <c r="J313" s="119"/>
      <c r="K313" s="119"/>
      <c r="L313" s="119"/>
      <c r="M313" s="119"/>
      <c r="N313" s="119"/>
      <c r="O313" s="119"/>
      <c r="P313" s="119"/>
      <c r="Q313" s="119"/>
      <c r="R313" s="119"/>
      <c r="S313" s="119"/>
    </row>
    <row r="314" spans="1:19" x14ac:dyDescent="0.25">
      <c r="A314" s="119"/>
      <c r="B314" s="119"/>
      <c r="C314" s="119"/>
      <c r="D314" s="119"/>
      <c r="E314" s="119"/>
      <c r="F314" s="119"/>
      <c r="G314" s="119"/>
      <c r="H314" s="119"/>
      <c r="I314" s="119"/>
      <c r="J314" s="119"/>
      <c r="K314" s="119"/>
      <c r="L314" s="119"/>
      <c r="M314" s="119"/>
      <c r="N314" s="119"/>
      <c r="O314" s="119"/>
      <c r="P314" s="119"/>
      <c r="Q314" s="119"/>
      <c r="R314" s="119"/>
      <c r="S314" s="119"/>
    </row>
    <row r="315" spans="1:19" x14ac:dyDescent="0.25">
      <c r="A315" s="119"/>
      <c r="B315" s="119"/>
      <c r="C315" s="119"/>
      <c r="D315" s="119"/>
      <c r="E315" s="119"/>
      <c r="F315" s="119"/>
      <c r="G315" s="119"/>
      <c r="H315" s="119"/>
      <c r="I315" s="119"/>
      <c r="J315" s="119"/>
      <c r="K315" s="119"/>
      <c r="L315" s="119"/>
      <c r="M315" s="119"/>
      <c r="N315" s="119"/>
      <c r="O315" s="119"/>
      <c r="P315" s="119"/>
      <c r="Q315" s="119"/>
      <c r="R315" s="119"/>
      <c r="S315" s="119"/>
    </row>
    <row r="316" spans="1:19" x14ac:dyDescent="0.25">
      <c r="A316" s="119"/>
      <c r="B316" s="119"/>
      <c r="C316" s="119"/>
      <c r="D316" s="119"/>
      <c r="E316" s="119"/>
      <c r="F316" s="119"/>
      <c r="G316" s="119"/>
      <c r="H316" s="119"/>
      <c r="I316" s="119"/>
      <c r="J316" s="119"/>
      <c r="K316" s="119"/>
      <c r="L316" s="119"/>
      <c r="M316" s="119"/>
      <c r="N316" s="119"/>
      <c r="O316" s="119"/>
      <c r="P316" s="119"/>
      <c r="Q316" s="119"/>
      <c r="R316" s="119"/>
      <c r="S316" s="119"/>
    </row>
    <row r="317" spans="1:19" x14ac:dyDescent="0.25">
      <c r="A317" s="119"/>
      <c r="B317" s="119"/>
      <c r="C317" s="119"/>
      <c r="D317" s="119"/>
      <c r="E317" s="119"/>
      <c r="F317" s="119"/>
      <c r="G317" s="119"/>
      <c r="H317" s="119"/>
      <c r="I317" s="119"/>
      <c r="J317" s="119"/>
      <c r="K317" s="119"/>
      <c r="L317" s="119"/>
      <c r="M317" s="119"/>
      <c r="N317" s="119"/>
      <c r="O317" s="119"/>
      <c r="P317" s="119"/>
      <c r="Q317" s="119"/>
      <c r="R317" s="119"/>
      <c r="S317" s="119"/>
    </row>
    <row r="318" spans="1:19" x14ac:dyDescent="0.25">
      <c r="A318" s="119"/>
      <c r="B318" s="119"/>
      <c r="C318" s="119"/>
      <c r="D318" s="119"/>
      <c r="E318" s="119"/>
      <c r="F318" s="119"/>
      <c r="G318" s="119"/>
      <c r="H318" s="119"/>
      <c r="I318" s="119"/>
      <c r="J318" s="119"/>
      <c r="K318" s="119"/>
      <c r="L318" s="119"/>
      <c r="M318" s="119"/>
      <c r="N318" s="119"/>
      <c r="O318" s="119"/>
      <c r="P318" s="119"/>
      <c r="Q318" s="119"/>
      <c r="R318" s="119"/>
      <c r="S318" s="119"/>
    </row>
    <row r="319" spans="1:19" x14ac:dyDescent="0.25">
      <c r="A319" s="119"/>
      <c r="B319" s="119"/>
      <c r="C319" s="119"/>
      <c r="D319" s="119"/>
      <c r="E319" s="119"/>
      <c r="F319" s="119"/>
      <c r="G319" s="119"/>
      <c r="H319" s="119"/>
      <c r="I319" s="119"/>
      <c r="J319" s="119"/>
      <c r="K319" s="119"/>
      <c r="L319" s="119"/>
      <c r="M319" s="119"/>
      <c r="N319" s="119"/>
      <c r="O319" s="119"/>
      <c r="P319" s="119"/>
      <c r="Q319" s="119"/>
      <c r="R319" s="119"/>
      <c r="S319" s="119"/>
    </row>
    <row r="320" spans="1:19" x14ac:dyDescent="0.25">
      <c r="A320" s="119"/>
      <c r="B320" s="119"/>
      <c r="C320" s="119"/>
      <c r="D320" s="119"/>
      <c r="E320" s="119"/>
      <c r="F320" s="119"/>
      <c r="G320" s="119"/>
      <c r="H320" s="119"/>
      <c r="I320" s="119"/>
      <c r="J320" s="119"/>
      <c r="K320" s="119"/>
      <c r="L320" s="119"/>
      <c r="M320" s="119"/>
      <c r="N320" s="119"/>
      <c r="O320" s="119"/>
      <c r="P320" s="119"/>
      <c r="Q320" s="119"/>
      <c r="R320" s="119"/>
      <c r="S320" s="119"/>
    </row>
    <row r="321" spans="1:19" x14ac:dyDescent="0.25">
      <c r="A321" s="119"/>
      <c r="B321" s="119"/>
      <c r="C321" s="119"/>
      <c r="D321" s="119"/>
      <c r="E321" s="119"/>
      <c r="F321" s="119"/>
      <c r="G321" s="119"/>
      <c r="H321" s="119"/>
      <c r="I321" s="119"/>
      <c r="J321" s="119"/>
      <c r="K321" s="119"/>
      <c r="L321" s="119"/>
      <c r="M321" s="119"/>
      <c r="N321" s="119"/>
      <c r="O321" s="119"/>
      <c r="P321" s="119"/>
      <c r="Q321" s="119"/>
      <c r="R321" s="119"/>
      <c r="S321" s="119"/>
    </row>
    <row r="322" spans="1:19" x14ac:dyDescent="0.25">
      <c r="A322" s="119"/>
      <c r="B322" s="119"/>
      <c r="C322" s="119"/>
      <c r="D322" s="119"/>
      <c r="E322" s="119"/>
      <c r="F322" s="119"/>
      <c r="G322" s="119"/>
      <c r="H322" s="119"/>
      <c r="I322" s="119"/>
      <c r="J322" s="119"/>
      <c r="K322" s="119"/>
      <c r="L322" s="119"/>
      <c r="M322" s="119"/>
      <c r="N322" s="119"/>
      <c r="O322" s="119"/>
      <c r="P322" s="119"/>
      <c r="Q322" s="119"/>
      <c r="R322" s="119"/>
      <c r="S322" s="119"/>
    </row>
    <row r="323" spans="1:19" x14ac:dyDescent="0.25">
      <c r="A323" s="119"/>
      <c r="B323" s="119"/>
      <c r="C323" s="119"/>
      <c r="D323" s="119"/>
      <c r="E323" s="119"/>
      <c r="F323" s="119"/>
      <c r="G323" s="119"/>
      <c r="H323" s="119"/>
      <c r="I323" s="119"/>
      <c r="J323" s="119"/>
      <c r="K323" s="119"/>
      <c r="L323" s="119"/>
      <c r="M323" s="119"/>
      <c r="N323" s="119"/>
      <c r="O323" s="119"/>
      <c r="P323" s="119"/>
      <c r="Q323" s="119"/>
      <c r="R323" s="119"/>
      <c r="S323" s="119"/>
    </row>
    <row r="324" spans="1:19" x14ac:dyDescent="0.25">
      <c r="A324" s="119"/>
      <c r="B324" s="119"/>
      <c r="C324" s="119"/>
      <c r="D324" s="119"/>
      <c r="E324" s="119"/>
      <c r="F324" s="119"/>
      <c r="G324" s="119"/>
      <c r="H324" s="119"/>
      <c r="I324" s="119"/>
      <c r="J324" s="119"/>
      <c r="K324" s="119"/>
      <c r="L324" s="119"/>
      <c r="M324" s="119"/>
      <c r="N324" s="119"/>
      <c r="O324" s="119"/>
      <c r="P324" s="119"/>
      <c r="Q324" s="119"/>
      <c r="R324" s="119"/>
      <c r="S324" s="119"/>
    </row>
    <row r="325" spans="1:19" x14ac:dyDescent="0.25">
      <c r="A325" s="119"/>
      <c r="B325" s="119"/>
      <c r="C325" s="119"/>
      <c r="D325" s="119"/>
      <c r="E325" s="119"/>
      <c r="F325" s="119"/>
      <c r="G325" s="119"/>
      <c r="H325" s="119"/>
      <c r="I325" s="119"/>
      <c r="J325" s="119"/>
      <c r="K325" s="119"/>
      <c r="L325" s="119"/>
      <c r="M325" s="119"/>
      <c r="N325" s="119"/>
      <c r="O325" s="119"/>
      <c r="P325" s="119"/>
      <c r="Q325" s="119"/>
      <c r="R325" s="119"/>
      <c r="S325" s="119"/>
    </row>
    <row r="326" spans="1:19" x14ac:dyDescent="0.25">
      <c r="A326" s="119"/>
      <c r="B326" s="119"/>
      <c r="C326" s="119"/>
      <c r="D326" s="119"/>
      <c r="E326" s="119"/>
      <c r="F326" s="119"/>
      <c r="G326" s="119"/>
      <c r="H326" s="119"/>
      <c r="I326" s="119"/>
      <c r="J326" s="119"/>
      <c r="K326" s="119"/>
      <c r="L326" s="119"/>
      <c r="M326" s="119"/>
      <c r="N326" s="119"/>
      <c r="O326" s="119"/>
      <c r="P326" s="119"/>
      <c r="Q326" s="119"/>
      <c r="R326" s="119"/>
      <c r="S326" s="119"/>
    </row>
    <row r="327" spans="1:19" x14ac:dyDescent="0.25">
      <c r="A327" s="119"/>
      <c r="B327" s="119"/>
      <c r="C327" s="119"/>
      <c r="D327" s="119"/>
      <c r="E327" s="119"/>
      <c r="F327" s="119"/>
      <c r="G327" s="119"/>
      <c r="H327" s="119"/>
      <c r="I327" s="119"/>
      <c r="J327" s="119"/>
      <c r="K327" s="119"/>
      <c r="L327" s="119"/>
      <c r="M327" s="119"/>
      <c r="N327" s="119"/>
      <c r="O327" s="119"/>
      <c r="P327" s="119"/>
      <c r="Q327" s="119"/>
      <c r="R327" s="119"/>
      <c r="S327" s="119"/>
    </row>
    <row r="328" spans="1:19" x14ac:dyDescent="0.25">
      <c r="A328" s="119"/>
      <c r="B328" s="119"/>
      <c r="C328" s="119"/>
      <c r="D328" s="119"/>
      <c r="E328" s="119"/>
      <c r="F328" s="119"/>
      <c r="G328" s="119"/>
      <c r="H328" s="119"/>
      <c r="I328" s="119"/>
      <c r="J328" s="119"/>
      <c r="K328" s="119"/>
      <c r="L328" s="119"/>
      <c r="M328" s="119"/>
      <c r="N328" s="119"/>
      <c r="O328" s="119"/>
      <c r="P328" s="119"/>
      <c r="Q328" s="119"/>
      <c r="R328" s="119"/>
      <c r="S328" s="119"/>
    </row>
    <row r="329" spans="1:19" x14ac:dyDescent="0.25">
      <c r="A329" s="119"/>
      <c r="B329" s="119"/>
      <c r="C329" s="119"/>
      <c r="D329" s="119"/>
      <c r="E329" s="119"/>
      <c r="F329" s="119"/>
      <c r="G329" s="119"/>
      <c r="H329" s="119"/>
      <c r="I329" s="119"/>
      <c r="J329" s="119"/>
      <c r="K329" s="119"/>
      <c r="L329" s="119"/>
      <c r="M329" s="119"/>
      <c r="N329" s="119"/>
      <c r="O329" s="119"/>
      <c r="P329" s="119"/>
      <c r="Q329" s="119"/>
      <c r="R329" s="119"/>
      <c r="S329" s="119"/>
    </row>
    <row r="330" spans="1:19" x14ac:dyDescent="0.25">
      <c r="A330" s="119"/>
      <c r="B330" s="119"/>
      <c r="C330" s="119"/>
      <c r="D330" s="119"/>
      <c r="E330" s="119"/>
      <c r="F330" s="119"/>
      <c r="G330" s="119"/>
      <c r="H330" s="119"/>
      <c r="I330" s="119"/>
      <c r="J330" s="119"/>
      <c r="K330" s="119"/>
      <c r="L330" s="119"/>
      <c r="M330" s="119"/>
      <c r="N330" s="119"/>
      <c r="O330" s="119"/>
      <c r="P330" s="119"/>
      <c r="Q330" s="119"/>
      <c r="R330" s="119"/>
      <c r="S330" s="119"/>
    </row>
    <row r="331" spans="1:19" x14ac:dyDescent="0.25">
      <c r="A331" s="119"/>
      <c r="B331" s="119"/>
      <c r="C331" s="119"/>
      <c r="D331" s="119"/>
      <c r="E331" s="119"/>
      <c r="F331" s="119"/>
      <c r="G331" s="119"/>
      <c r="H331" s="119"/>
      <c r="I331" s="119"/>
      <c r="J331" s="119"/>
      <c r="K331" s="119"/>
      <c r="L331" s="119"/>
      <c r="M331" s="119"/>
      <c r="N331" s="119"/>
      <c r="O331" s="119"/>
      <c r="P331" s="119"/>
      <c r="Q331" s="119"/>
      <c r="R331" s="119"/>
      <c r="S331" s="119"/>
    </row>
    <row r="332" spans="1:19" x14ac:dyDescent="0.25">
      <c r="A332" s="119"/>
      <c r="B332" s="119"/>
      <c r="C332" s="119"/>
      <c r="D332" s="119"/>
      <c r="E332" s="119"/>
      <c r="F332" s="119"/>
      <c r="G332" s="119"/>
      <c r="H332" s="119"/>
      <c r="I332" s="119"/>
      <c r="J332" s="119"/>
      <c r="K332" s="119"/>
      <c r="L332" s="119"/>
      <c r="M332" s="119"/>
      <c r="N332" s="119"/>
      <c r="O332" s="119"/>
      <c r="P332" s="119"/>
      <c r="Q332" s="119"/>
      <c r="R332" s="119"/>
      <c r="S332" s="119"/>
    </row>
    <row r="333" spans="1:19" x14ac:dyDescent="0.25">
      <c r="A333" s="119"/>
      <c r="B333" s="119"/>
      <c r="C333" s="119"/>
      <c r="D333" s="119"/>
      <c r="E333" s="119"/>
      <c r="F333" s="119"/>
      <c r="G333" s="119"/>
      <c r="H333" s="119"/>
      <c r="I333" s="119"/>
      <c r="J333" s="119"/>
      <c r="K333" s="119"/>
      <c r="L333" s="119"/>
      <c r="M333" s="119"/>
      <c r="N333" s="119"/>
      <c r="O333" s="119"/>
      <c r="P333" s="119"/>
      <c r="Q333" s="119"/>
      <c r="R333" s="119"/>
      <c r="S333" s="119"/>
    </row>
    <row r="334" spans="1:19" x14ac:dyDescent="0.25">
      <c r="A334" s="119"/>
      <c r="B334" s="119"/>
      <c r="C334" s="119"/>
      <c r="D334" s="119"/>
      <c r="E334" s="119"/>
      <c r="F334" s="119"/>
      <c r="G334" s="119"/>
      <c r="H334" s="119"/>
      <c r="I334" s="119"/>
      <c r="J334" s="119"/>
      <c r="K334" s="119"/>
      <c r="L334" s="119"/>
      <c r="M334" s="119"/>
      <c r="N334" s="119"/>
      <c r="O334" s="119"/>
      <c r="P334" s="119"/>
      <c r="Q334" s="119"/>
      <c r="R334" s="119"/>
      <c r="S334" s="119"/>
    </row>
    <row r="335" spans="1:19" x14ac:dyDescent="0.25">
      <c r="A335" s="119"/>
      <c r="B335" s="119"/>
      <c r="C335" s="119"/>
      <c r="D335" s="119"/>
      <c r="E335" s="119"/>
      <c r="F335" s="119"/>
      <c r="G335" s="119"/>
      <c r="H335" s="119"/>
      <c r="I335" s="119"/>
      <c r="J335" s="119"/>
      <c r="K335" s="119"/>
      <c r="L335" s="119"/>
      <c r="M335" s="119"/>
      <c r="N335" s="119"/>
      <c r="O335" s="119"/>
      <c r="P335" s="119"/>
      <c r="Q335" s="119"/>
      <c r="R335" s="119"/>
      <c r="S335" s="119"/>
    </row>
    <row r="336" spans="1:19" x14ac:dyDescent="0.25">
      <c r="A336" s="119"/>
      <c r="B336" s="119"/>
      <c r="C336" s="119"/>
      <c r="D336" s="119"/>
      <c r="E336" s="119"/>
      <c r="F336" s="119"/>
      <c r="G336" s="119"/>
      <c r="H336" s="119"/>
      <c r="I336" s="119"/>
      <c r="J336" s="119"/>
      <c r="K336" s="119"/>
      <c r="L336" s="119"/>
      <c r="M336" s="119"/>
      <c r="N336" s="119"/>
      <c r="O336" s="119"/>
      <c r="P336" s="119"/>
      <c r="Q336" s="119"/>
      <c r="R336" s="119"/>
      <c r="S336" s="119"/>
    </row>
    <row r="337" spans="1:19" x14ac:dyDescent="0.25">
      <c r="A337" s="119"/>
      <c r="B337" s="119"/>
      <c r="C337" s="119"/>
      <c r="D337" s="119"/>
      <c r="E337" s="119"/>
      <c r="F337" s="119"/>
      <c r="G337" s="119"/>
      <c r="H337" s="119"/>
      <c r="I337" s="119"/>
      <c r="J337" s="119"/>
      <c r="K337" s="119"/>
      <c r="L337" s="119"/>
      <c r="M337" s="119"/>
      <c r="N337" s="119"/>
      <c r="O337" s="119"/>
      <c r="P337" s="119"/>
      <c r="Q337" s="119"/>
      <c r="R337" s="119"/>
      <c r="S337" s="119"/>
    </row>
    <row r="338" spans="1:19" x14ac:dyDescent="0.25">
      <c r="A338" s="119"/>
      <c r="B338" s="119"/>
      <c r="C338" s="119"/>
      <c r="D338" s="119"/>
      <c r="E338" s="119"/>
      <c r="F338" s="119"/>
      <c r="G338" s="119"/>
      <c r="H338" s="119"/>
      <c r="I338" s="119"/>
      <c r="J338" s="119"/>
      <c r="K338" s="119"/>
      <c r="L338" s="119"/>
      <c r="M338" s="119"/>
      <c r="N338" s="119"/>
      <c r="O338" s="119"/>
      <c r="P338" s="119"/>
      <c r="Q338" s="119"/>
      <c r="R338" s="119"/>
      <c r="S338" s="119"/>
    </row>
    <row r="339" spans="1:19" x14ac:dyDescent="0.25">
      <c r="A339" s="119"/>
      <c r="B339" s="119"/>
      <c r="C339" s="119"/>
      <c r="D339" s="119"/>
      <c r="E339" s="119"/>
      <c r="F339" s="119"/>
      <c r="G339" s="119"/>
      <c r="H339" s="119"/>
      <c r="I339" s="119"/>
      <c r="J339" s="119"/>
      <c r="K339" s="119"/>
      <c r="L339" s="119"/>
      <c r="M339" s="119"/>
      <c r="N339" s="119"/>
      <c r="O339" s="119"/>
      <c r="P339" s="119"/>
      <c r="Q339" s="119"/>
      <c r="R339" s="119"/>
      <c r="S339" s="119"/>
    </row>
    <row r="340" spans="1:19" x14ac:dyDescent="0.25">
      <c r="A340" s="119"/>
      <c r="B340" s="119"/>
      <c r="C340" s="119"/>
      <c r="D340" s="119"/>
      <c r="E340" s="119"/>
      <c r="F340" s="119"/>
      <c r="G340" s="119"/>
      <c r="H340" s="119"/>
      <c r="I340" s="119"/>
      <c r="J340" s="119"/>
      <c r="K340" s="119"/>
      <c r="L340" s="119"/>
      <c r="M340" s="119"/>
      <c r="N340" s="119"/>
      <c r="O340" s="119"/>
      <c r="P340" s="119"/>
      <c r="Q340" s="119"/>
      <c r="R340" s="119"/>
      <c r="S340" s="119"/>
    </row>
    <row r="341" spans="1:19" x14ac:dyDescent="0.25">
      <c r="A341" s="119"/>
      <c r="B341" s="119"/>
      <c r="C341" s="119"/>
      <c r="D341" s="119"/>
      <c r="E341" s="119"/>
      <c r="F341" s="119"/>
      <c r="G341" s="119"/>
      <c r="H341" s="119"/>
      <c r="I341" s="119"/>
      <c r="J341" s="119"/>
      <c r="K341" s="119"/>
      <c r="L341" s="119"/>
      <c r="M341" s="119"/>
      <c r="N341" s="119"/>
      <c r="O341" s="119"/>
      <c r="P341" s="119"/>
      <c r="Q341" s="119"/>
      <c r="R341" s="119"/>
      <c r="S341" s="119"/>
    </row>
    <row r="342" spans="1:19" x14ac:dyDescent="0.25">
      <c r="A342" s="119"/>
      <c r="B342" s="119"/>
      <c r="C342" s="119"/>
      <c r="D342" s="119"/>
      <c r="E342" s="119"/>
      <c r="F342" s="119"/>
      <c r="G342" s="119"/>
      <c r="H342" s="119"/>
      <c r="I342" s="119"/>
      <c r="J342" s="119"/>
      <c r="K342" s="119"/>
      <c r="L342" s="119"/>
      <c r="M342" s="119"/>
      <c r="N342" s="119"/>
      <c r="O342" s="119"/>
      <c r="P342" s="119"/>
      <c r="Q342" s="119"/>
      <c r="R342" s="119"/>
      <c r="S342" s="119"/>
    </row>
    <row r="343" spans="1:19" x14ac:dyDescent="0.25">
      <c r="A343" s="119"/>
      <c r="B343" s="119"/>
      <c r="C343" s="119"/>
      <c r="D343" s="119"/>
      <c r="E343" s="119"/>
      <c r="F343" s="119"/>
      <c r="G343" s="119"/>
      <c r="H343" s="119"/>
      <c r="I343" s="119"/>
      <c r="J343" s="119"/>
      <c r="K343" s="119"/>
      <c r="L343" s="119"/>
      <c r="M343" s="119"/>
      <c r="N343" s="119"/>
      <c r="O343" s="119"/>
      <c r="P343" s="119"/>
      <c r="Q343" s="119"/>
      <c r="R343" s="119"/>
      <c r="S343" s="119"/>
    </row>
    <row r="344" spans="1:19" x14ac:dyDescent="0.25">
      <c r="A344" s="119"/>
      <c r="B344" s="119"/>
      <c r="C344" s="119"/>
      <c r="D344" s="119"/>
      <c r="E344" s="119"/>
      <c r="F344" s="119"/>
      <c r="G344" s="119"/>
      <c r="H344" s="119"/>
      <c r="I344" s="119"/>
      <c r="J344" s="119"/>
      <c r="K344" s="119"/>
      <c r="L344" s="119"/>
      <c r="M344" s="119"/>
      <c r="N344" s="119"/>
      <c r="O344" s="119"/>
      <c r="P344" s="119"/>
      <c r="Q344" s="119"/>
      <c r="R344" s="119"/>
      <c r="S344" s="119"/>
    </row>
    <row r="345" spans="1:19" x14ac:dyDescent="0.25">
      <c r="A345" s="119"/>
      <c r="B345" s="119"/>
      <c r="C345" s="119"/>
      <c r="D345" s="119"/>
      <c r="E345" s="119"/>
      <c r="F345" s="119"/>
      <c r="G345" s="119"/>
      <c r="H345" s="119"/>
      <c r="I345" s="119"/>
      <c r="J345" s="119"/>
      <c r="K345" s="119"/>
      <c r="L345" s="119"/>
      <c r="M345" s="119"/>
      <c r="N345" s="119"/>
      <c r="O345" s="119"/>
      <c r="P345" s="119"/>
      <c r="Q345" s="119"/>
      <c r="R345" s="119"/>
      <c r="S345" s="119"/>
    </row>
    <row r="346" spans="1:19" x14ac:dyDescent="0.25">
      <c r="A346" s="119"/>
      <c r="B346" s="119"/>
      <c r="C346" s="119"/>
      <c r="D346" s="119"/>
      <c r="E346" s="119"/>
      <c r="F346" s="119"/>
      <c r="G346" s="119"/>
      <c r="H346" s="119"/>
      <c r="I346" s="119"/>
      <c r="J346" s="119"/>
      <c r="K346" s="119"/>
      <c r="L346" s="119"/>
      <c r="M346" s="119"/>
      <c r="N346" s="119"/>
      <c r="O346" s="119"/>
      <c r="P346" s="119"/>
      <c r="Q346" s="119"/>
      <c r="R346" s="119"/>
      <c r="S346" s="119"/>
    </row>
    <row r="347" spans="1:19" x14ac:dyDescent="0.25">
      <c r="A347" s="119"/>
      <c r="B347" s="119"/>
      <c r="C347" s="119"/>
      <c r="D347" s="119"/>
      <c r="E347" s="119"/>
      <c r="F347" s="119"/>
      <c r="G347" s="119"/>
      <c r="H347" s="119"/>
      <c r="I347" s="119"/>
      <c r="J347" s="119"/>
      <c r="K347" s="119"/>
      <c r="L347" s="119"/>
      <c r="M347" s="119"/>
      <c r="N347" s="119"/>
      <c r="O347" s="119"/>
      <c r="P347" s="119"/>
      <c r="Q347" s="119"/>
      <c r="R347" s="119"/>
      <c r="S347" s="119"/>
    </row>
    <row r="348" spans="1:19" x14ac:dyDescent="0.25">
      <c r="A348" s="119"/>
      <c r="B348" s="119"/>
      <c r="C348" s="119"/>
      <c r="D348" s="119"/>
      <c r="E348" s="119"/>
      <c r="F348" s="119"/>
      <c r="G348" s="119"/>
      <c r="H348" s="119"/>
      <c r="I348" s="119"/>
      <c r="J348" s="119"/>
      <c r="K348" s="119"/>
      <c r="L348" s="119"/>
      <c r="M348" s="119"/>
      <c r="N348" s="119"/>
      <c r="O348" s="119"/>
      <c r="P348" s="119"/>
      <c r="Q348" s="119"/>
      <c r="R348" s="119"/>
      <c r="S348" s="119"/>
    </row>
    <row r="349" spans="1:19" x14ac:dyDescent="0.25">
      <c r="A349" s="119"/>
      <c r="B349" s="119"/>
      <c r="C349" s="119"/>
      <c r="D349" s="119"/>
      <c r="E349" s="119"/>
      <c r="F349" s="119"/>
      <c r="G349" s="119"/>
      <c r="H349" s="119"/>
      <c r="I349" s="119"/>
      <c r="J349" s="119"/>
      <c r="K349" s="119"/>
      <c r="L349" s="119"/>
      <c r="M349" s="119"/>
      <c r="N349" s="119"/>
      <c r="O349" s="119"/>
      <c r="P349" s="119"/>
      <c r="Q349" s="119"/>
      <c r="R349" s="119"/>
      <c r="S349" s="119"/>
    </row>
    <row r="350" spans="1:19" x14ac:dyDescent="0.25">
      <c r="A350" s="119"/>
      <c r="B350" s="119"/>
      <c r="C350" s="119"/>
      <c r="D350" s="119"/>
      <c r="E350" s="119"/>
      <c r="F350" s="119"/>
      <c r="G350" s="119"/>
      <c r="H350" s="119"/>
      <c r="I350" s="119"/>
      <c r="J350" s="119"/>
      <c r="K350" s="119"/>
      <c r="L350" s="119"/>
      <c r="M350" s="119"/>
      <c r="N350" s="119"/>
      <c r="O350" s="119"/>
      <c r="P350" s="119"/>
      <c r="Q350" s="119"/>
      <c r="R350" s="119"/>
      <c r="S350" s="119"/>
    </row>
    <row r="351" spans="1:19" x14ac:dyDescent="0.25">
      <c r="A351" s="119"/>
      <c r="B351" s="119"/>
      <c r="C351" s="119"/>
      <c r="D351" s="119"/>
      <c r="E351" s="119"/>
      <c r="F351" s="119"/>
      <c r="G351" s="119"/>
      <c r="H351" s="119"/>
      <c r="I351" s="119"/>
      <c r="J351" s="119"/>
      <c r="K351" s="119"/>
      <c r="L351" s="119"/>
      <c r="M351" s="119"/>
      <c r="N351" s="119"/>
      <c r="O351" s="119"/>
      <c r="P351" s="119"/>
      <c r="Q351" s="119"/>
      <c r="R351" s="119"/>
      <c r="S351" s="119"/>
    </row>
    <row r="352" spans="1:19" x14ac:dyDescent="0.25">
      <c r="A352" s="119"/>
      <c r="B352" s="119"/>
      <c r="C352" s="119"/>
      <c r="D352" s="119"/>
      <c r="E352" s="119"/>
      <c r="F352" s="119"/>
      <c r="G352" s="119"/>
      <c r="H352" s="119"/>
      <c r="I352" s="119"/>
      <c r="J352" s="119"/>
      <c r="K352" s="119"/>
      <c r="L352" s="119"/>
      <c r="M352" s="119"/>
      <c r="N352" s="119"/>
      <c r="O352" s="119"/>
      <c r="P352" s="119"/>
      <c r="Q352" s="119"/>
      <c r="R352" s="119"/>
      <c r="S352" s="119"/>
    </row>
    <row r="353" spans="1:19" x14ac:dyDescent="0.25">
      <c r="A353" s="119"/>
      <c r="B353" s="119"/>
      <c r="C353" s="119"/>
      <c r="D353" s="119"/>
      <c r="E353" s="119"/>
      <c r="F353" s="119"/>
      <c r="G353" s="119"/>
      <c r="H353" s="119"/>
      <c r="I353" s="119"/>
      <c r="J353" s="119"/>
      <c r="K353" s="119"/>
      <c r="L353" s="119"/>
      <c r="M353" s="119"/>
      <c r="N353" s="119"/>
      <c r="O353" s="119"/>
      <c r="P353" s="119"/>
      <c r="Q353" s="119"/>
      <c r="R353" s="119"/>
      <c r="S353" s="119"/>
    </row>
    <row r="354" spans="1:19" x14ac:dyDescent="0.25">
      <c r="A354" s="119"/>
      <c r="B354" s="119"/>
      <c r="C354" s="119"/>
      <c r="D354" s="119"/>
      <c r="E354" s="119"/>
      <c r="F354" s="119"/>
      <c r="G354" s="119"/>
      <c r="H354" s="119"/>
      <c r="I354" s="119"/>
      <c r="J354" s="119"/>
      <c r="K354" s="119"/>
      <c r="L354" s="119"/>
      <c r="M354" s="119"/>
      <c r="N354" s="119"/>
      <c r="O354" s="119"/>
      <c r="P354" s="119"/>
      <c r="Q354" s="119"/>
      <c r="R354" s="119"/>
      <c r="S354" s="119"/>
    </row>
    <row r="355" spans="1:19" x14ac:dyDescent="0.25">
      <c r="A355" s="119"/>
      <c r="B355" s="119"/>
      <c r="C355" s="119"/>
      <c r="D355" s="119"/>
      <c r="E355" s="119"/>
      <c r="F355" s="119"/>
      <c r="G355" s="119"/>
      <c r="H355" s="119"/>
      <c r="I355" s="119"/>
      <c r="J355" s="119"/>
      <c r="K355" s="119"/>
      <c r="L355" s="119"/>
      <c r="M355" s="119"/>
      <c r="N355" s="119"/>
      <c r="O355" s="119"/>
      <c r="P355" s="119"/>
      <c r="Q355" s="119"/>
      <c r="R355" s="119"/>
      <c r="S355" s="119"/>
    </row>
    <row r="356" spans="1:19" x14ac:dyDescent="0.25">
      <c r="A356" s="119"/>
      <c r="B356" s="119"/>
      <c r="C356" s="119"/>
      <c r="D356" s="119"/>
      <c r="E356" s="119"/>
      <c r="F356" s="119"/>
      <c r="G356" s="119"/>
      <c r="H356" s="119"/>
      <c r="I356" s="119"/>
      <c r="J356" s="119"/>
      <c r="K356" s="119"/>
      <c r="L356" s="119"/>
      <c r="M356" s="119"/>
      <c r="N356" s="119"/>
      <c r="O356" s="119"/>
      <c r="P356" s="119"/>
      <c r="Q356" s="119"/>
      <c r="R356" s="119"/>
      <c r="S356" s="119"/>
    </row>
    <row r="357" spans="1:19" x14ac:dyDescent="0.25">
      <c r="A357" s="119"/>
      <c r="B357" s="119"/>
      <c r="C357" s="119"/>
      <c r="D357" s="119"/>
      <c r="E357" s="119"/>
      <c r="F357" s="119"/>
      <c r="G357" s="119"/>
      <c r="H357" s="119"/>
      <c r="I357" s="119"/>
      <c r="J357" s="119"/>
      <c r="K357" s="119"/>
      <c r="L357" s="119"/>
      <c r="M357" s="119"/>
      <c r="N357" s="119"/>
      <c r="O357" s="119"/>
      <c r="P357" s="119"/>
      <c r="Q357" s="119"/>
      <c r="R357" s="119"/>
      <c r="S357" s="119"/>
    </row>
    <row r="358" spans="1:19" x14ac:dyDescent="0.25">
      <c r="A358" s="119"/>
      <c r="B358" s="119"/>
      <c r="C358" s="119"/>
      <c r="D358" s="119"/>
      <c r="E358" s="119"/>
      <c r="F358" s="119"/>
      <c r="G358" s="119"/>
      <c r="H358" s="119"/>
      <c r="I358" s="119"/>
      <c r="J358" s="119"/>
      <c r="K358" s="119"/>
      <c r="L358" s="119"/>
      <c r="M358" s="119"/>
      <c r="N358" s="119"/>
      <c r="O358" s="119"/>
      <c r="P358" s="119"/>
      <c r="Q358" s="119"/>
      <c r="R358" s="119"/>
      <c r="S358" s="119"/>
    </row>
    <row r="359" spans="1:19" x14ac:dyDescent="0.25">
      <c r="A359" s="119"/>
      <c r="B359" s="119"/>
      <c r="C359" s="119"/>
      <c r="D359" s="119"/>
      <c r="E359" s="119"/>
      <c r="F359" s="119"/>
      <c r="G359" s="119"/>
      <c r="H359" s="119"/>
      <c r="I359" s="119"/>
      <c r="J359" s="119"/>
      <c r="K359" s="119"/>
      <c r="L359" s="119"/>
      <c r="M359" s="119"/>
      <c r="N359" s="119"/>
      <c r="O359" s="119"/>
      <c r="P359" s="119"/>
      <c r="Q359" s="119"/>
      <c r="R359" s="119"/>
      <c r="S359" s="119"/>
    </row>
    <row r="360" spans="1:19" x14ac:dyDescent="0.25">
      <c r="A360" s="119"/>
      <c r="B360" s="119"/>
      <c r="C360" s="119"/>
      <c r="D360" s="119"/>
      <c r="E360" s="119"/>
      <c r="F360" s="119"/>
      <c r="G360" s="119"/>
      <c r="H360" s="119"/>
      <c r="I360" s="119"/>
      <c r="J360" s="119"/>
      <c r="K360" s="119"/>
      <c r="L360" s="119"/>
      <c r="M360" s="119"/>
      <c r="N360" s="119"/>
      <c r="O360" s="119"/>
      <c r="P360" s="119"/>
      <c r="Q360" s="119"/>
      <c r="R360" s="119"/>
      <c r="S360" s="119"/>
    </row>
    <row r="361" spans="1:19" x14ac:dyDescent="0.25">
      <c r="A361" s="119"/>
      <c r="B361" s="119"/>
      <c r="C361" s="119"/>
      <c r="D361" s="119"/>
      <c r="E361" s="119"/>
      <c r="F361" s="119"/>
      <c r="G361" s="119"/>
      <c r="H361" s="119"/>
      <c r="I361" s="119"/>
      <c r="J361" s="119"/>
      <c r="K361" s="119"/>
      <c r="L361" s="119"/>
      <c r="M361" s="119"/>
      <c r="N361" s="119"/>
      <c r="O361" s="119"/>
      <c r="P361" s="119"/>
      <c r="Q361" s="119"/>
      <c r="R361" s="119"/>
      <c r="S361" s="119"/>
    </row>
    <row r="362" spans="1:19" x14ac:dyDescent="0.25">
      <c r="A362" s="119"/>
      <c r="B362" s="119"/>
      <c r="C362" s="119"/>
      <c r="D362" s="119"/>
      <c r="E362" s="119"/>
      <c r="F362" s="119"/>
      <c r="G362" s="119"/>
      <c r="H362" s="119"/>
      <c r="I362" s="119"/>
      <c r="J362" s="119"/>
      <c r="K362" s="119"/>
      <c r="L362" s="119"/>
      <c r="M362" s="119"/>
      <c r="N362" s="119"/>
      <c r="O362" s="119"/>
      <c r="P362" s="119"/>
      <c r="Q362" s="119"/>
      <c r="R362" s="119"/>
      <c r="S362" s="119"/>
    </row>
    <row r="363" spans="1:19" x14ac:dyDescent="0.25">
      <c r="A363" s="119"/>
      <c r="B363" s="119"/>
      <c r="C363" s="119"/>
      <c r="D363" s="119"/>
      <c r="E363" s="119"/>
      <c r="F363" s="119"/>
      <c r="G363" s="119"/>
      <c r="H363" s="119"/>
      <c r="I363" s="119"/>
      <c r="J363" s="119"/>
      <c r="K363" s="119"/>
      <c r="L363" s="119"/>
      <c r="M363" s="119"/>
      <c r="N363" s="119"/>
      <c r="O363" s="119"/>
      <c r="P363" s="119"/>
      <c r="Q363" s="119"/>
      <c r="R363" s="119"/>
      <c r="S363" s="119"/>
    </row>
    <row r="364" spans="1:19" x14ac:dyDescent="0.25">
      <c r="A364" s="119"/>
      <c r="B364" s="119"/>
      <c r="C364" s="119"/>
      <c r="D364" s="119"/>
      <c r="E364" s="119"/>
      <c r="F364" s="119"/>
      <c r="G364" s="119"/>
      <c r="H364" s="119"/>
      <c r="I364" s="119"/>
      <c r="J364" s="119"/>
      <c r="K364" s="119"/>
      <c r="L364" s="119"/>
      <c r="M364" s="119"/>
      <c r="N364" s="119"/>
      <c r="O364" s="119"/>
      <c r="P364" s="119"/>
      <c r="Q364" s="119"/>
      <c r="R364" s="119"/>
      <c r="S364" s="119"/>
    </row>
    <row r="365" spans="1:19" x14ac:dyDescent="0.25">
      <c r="A365" s="119"/>
      <c r="B365" s="119"/>
      <c r="C365" s="119"/>
      <c r="D365" s="119"/>
      <c r="E365" s="119"/>
      <c r="F365" s="119"/>
      <c r="G365" s="119"/>
      <c r="H365" s="119"/>
      <c r="I365" s="119"/>
      <c r="J365" s="119"/>
      <c r="K365" s="119"/>
      <c r="L365" s="119"/>
      <c r="M365" s="119"/>
      <c r="N365" s="119"/>
      <c r="O365" s="119"/>
      <c r="P365" s="119"/>
      <c r="Q365" s="119"/>
      <c r="R365" s="119"/>
      <c r="S365" s="119"/>
    </row>
    <row r="366" spans="1:19" x14ac:dyDescent="0.25">
      <c r="A366" s="119"/>
      <c r="B366" s="119"/>
      <c r="C366" s="119"/>
      <c r="D366" s="119"/>
      <c r="E366" s="119"/>
      <c r="F366" s="119"/>
      <c r="G366" s="119"/>
      <c r="H366" s="119"/>
      <c r="I366" s="119"/>
      <c r="J366" s="119"/>
      <c r="K366" s="119"/>
      <c r="L366" s="119"/>
      <c r="M366" s="119"/>
      <c r="N366" s="119"/>
      <c r="O366" s="119"/>
      <c r="P366" s="119"/>
      <c r="Q366" s="119"/>
      <c r="R366" s="119"/>
      <c r="S366" s="119"/>
    </row>
    <row r="367" spans="1:19" x14ac:dyDescent="0.25">
      <c r="A367" s="119"/>
      <c r="B367" s="119"/>
      <c r="C367" s="119"/>
      <c r="D367" s="119"/>
      <c r="E367" s="119"/>
      <c r="F367" s="119"/>
      <c r="G367" s="119"/>
      <c r="H367" s="119"/>
      <c r="I367" s="119"/>
      <c r="J367" s="119"/>
      <c r="K367" s="119"/>
      <c r="L367" s="119"/>
      <c r="M367" s="119"/>
      <c r="N367" s="119"/>
      <c r="O367" s="119"/>
      <c r="P367" s="119"/>
      <c r="Q367" s="119"/>
      <c r="R367" s="119"/>
      <c r="S367" s="119"/>
    </row>
    <row r="368" spans="1:19" x14ac:dyDescent="0.25">
      <c r="A368" s="119"/>
      <c r="B368" s="119"/>
      <c r="C368" s="119"/>
      <c r="D368" s="119"/>
      <c r="E368" s="119"/>
      <c r="F368" s="119"/>
      <c r="G368" s="119"/>
      <c r="H368" s="119"/>
      <c r="I368" s="119"/>
      <c r="J368" s="119"/>
      <c r="K368" s="119"/>
      <c r="L368" s="119"/>
      <c r="M368" s="119"/>
      <c r="N368" s="119"/>
      <c r="O368" s="119"/>
      <c r="P368" s="119"/>
      <c r="Q368" s="119"/>
      <c r="R368" s="119"/>
      <c r="S368" s="119"/>
    </row>
    <row r="369" spans="1:19" x14ac:dyDescent="0.25">
      <c r="A369" s="119"/>
      <c r="B369" s="119"/>
      <c r="C369" s="119"/>
      <c r="D369" s="119"/>
      <c r="E369" s="119"/>
      <c r="F369" s="119"/>
      <c r="G369" s="119"/>
      <c r="H369" s="119"/>
      <c r="I369" s="119"/>
      <c r="J369" s="119"/>
      <c r="K369" s="119"/>
      <c r="L369" s="119"/>
      <c r="M369" s="119"/>
      <c r="N369" s="119"/>
      <c r="O369" s="119"/>
      <c r="P369" s="119"/>
      <c r="Q369" s="119"/>
      <c r="R369" s="119"/>
      <c r="S369" s="119"/>
    </row>
    <row r="370" spans="1:19" x14ac:dyDescent="0.25">
      <c r="A370" s="119"/>
      <c r="B370" s="119"/>
      <c r="C370" s="119"/>
      <c r="D370" s="119"/>
      <c r="E370" s="119"/>
      <c r="F370" s="119"/>
      <c r="G370" s="119"/>
      <c r="H370" s="119"/>
      <c r="I370" s="119"/>
      <c r="J370" s="119"/>
      <c r="K370" s="119"/>
      <c r="L370" s="119"/>
      <c r="M370" s="119"/>
      <c r="N370" s="119"/>
      <c r="O370" s="119"/>
      <c r="P370" s="119"/>
      <c r="Q370" s="119"/>
      <c r="R370" s="119"/>
      <c r="S370" s="119"/>
    </row>
    <row r="371" spans="1:19" x14ac:dyDescent="0.25">
      <c r="A371" s="119"/>
      <c r="B371" s="119"/>
      <c r="C371" s="119"/>
      <c r="D371" s="119"/>
      <c r="E371" s="119"/>
      <c r="F371" s="119"/>
      <c r="G371" s="119"/>
      <c r="H371" s="119"/>
      <c r="I371" s="119"/>
      <c r="J371" s="119"/>
      <c r="K371" s="119"/>
      <c r="L371" s="119"/>
      <c r="M371" s="119"/>
      <c r="N371" s="119"/>
      <c r="O371" s="119"/>
      <c r="P371" s="119"/>
      <c r="Q371" s="119"/>
      <c r="R371" s="119"/>
      <c r="S371" s="119"/>
    </row>
    <row r="372" spans="1:19" x14ac:dyDescent="0.25">
      <c r="A372" s="119"/>
      <c r="B372" s="119"/>
      <c r="C372" s="119"/>
      <c r="D372" s="119"/>
      <c r="E372" s="119"/>
      <c r="F372" s="119"/>
      <c r="G372" s="119"/>
      <c r="H372" s="119"/>
      <c r="I372" s="119"/>
      <c r="J372" s="119"/>
      <c r="K372" s="119"/>
      <c r="L372" s="119"/>
      <c r="M372" s="119"/>
      <c r="N372" s="119"/>
      <c r="O372" s="119"/>
      <c r="P372" s="119"/>
      <c r="Q372" s="119"/>
      <c r="R372" s="119"/>
      <c r="S372" s="119"/>
    </row>
    <row r="373" spans="1:19" x14ac:dyDescent="0.25">
      <c r="A373" s="119"/>
      <c r="B373" s="119"/>
      <c r="C373" s="119"/>
      <c r="D373" s="119"/>
      <c r="E373" s="119"/>
      <c r="F373" s="119"/>
      <c r="G373" s="119"/>
      <c r="H373" s="119"/>
      <c r="I373" s="119"/>
      <c r="J373" s="119"/>
      <c r="K373" s="119"/>
      <c r="L373" s="119"/>
      <c r="M373" s="119"/>
      <c r="N373" s="119"/>
      <c r="O373" s="119"/>
      <c r="P373" s="119"/>
      <c r="Q373" s="119"/>
      <c r="R373" s="119"/>
      <c r="S373" s="119"/>
    </row>
    <row r="374" spans="1:19" x14ac:dyDescent="0.25">
      <c r="A374" s="119"/>
      <c r="B374" s="119"/>
      <c r="C374" s="119"/>
      <c r="D374" s="119"/>
      <c r="E374" s="119"/>
      <c r="F374" s="119"/>
      <c r="G374" s="119"/>
      <c r="H374" s="119"/>
      <c r="I374" s="119"/>
      <c r="J374" s="119"/>
      <c r="K374" s="119"/>
      <c r="L374" s="119"/>
      <c r="M374" s="119"/>
      <c r="N374" s="119"/>
      <c r="O374" s="119"/>
      <c r="P374" s="119"/>
      <c r="Q374" s="119"/>
      <c r="R374" s="119"/>
      <c r="S374" s="119"/>
    </row>
    <row r="375" spans="1:19" x14ac:dyDescent="0.25">
      <c r="A375" s="119"/>
      <c r="B375" s="119"/>
      <c r="C375" s="119"/>
      <c r="D375" s="119"/>
      <c r="E375" s="119"/>
      <c r="F375" s="119"/>
      <c r="G375" s="119"/>
      <c r="H375" s="119"/>
      <c r="I375" s="119"/>
      <c r="J375" s="119"/>
      <c r="K375" s="119"/>
      <c r="L375" s="119"/>
      <c r="M375" s="119"/>
      <c r="N375" s="119"/>
      <c r="O375" s="119"/>
      <c r="P375" s="119"/>
      <c r="Q375" s="119"/>
      <c r="R375" s="119"/>
      <c r="S375" s="119"/>
    </row>
    <row r="376" spans="1:19" x14ac:dyDescent="0.25">
      <c r="A376" s="119"/>
      <c r="B376" s="119"/>
      <c r="C376" s="119"/>
      <c r="D376" s="119"/>
      <c r="E376" s="119"/>
      <c r="F376" s="119"/>
      <c r="G376" s="119"/>
      <c r="H376" s="119"/>
      <c r="I376" s="119"/>
      <c r="J376" s="119"/>
      <c r="K376" s="119"/>
      <c r="L376" s="119"/>
      <c r="M376" s="119"/>
      <c r="N376" s="119"/>
      <c r="O376" s="119"/>
      <c r="P376" s="119"/>
      <c r="Q376" s="119"/>
      <c r="R376" s="119"/>
      <c r="S376" s="119"/>
    </row>
    <row r="377" spans="1:19" x14ac:dyDescent="0.25">
      <c r="A377" s="119"/>
      <c r="B377" s="119"/>
      <c r="C377" s="119"/>
      <c r="D377" s="119"/>
      <c r="E377" s="119"/>
      <c r="F377" s="119"/>
      <c r="G377" s="119"/>
      <c r="H377" s="119"/>
      <c r="I377" s="119"/>
      <c r="J377" s="119"/>
      <c r="K377" s="119"/>
      <c r="L377" s="119"/>
      <c r="M377" s="119"/>
      <c r="N377" s="119"/>
      <c r="O377" s="119"/>
      <c r="P377" s="119"/>
      <c r="Q377" s="119"/>
      <c r="R377" s="119"/>
      <c r="S377" s="119"/>
    </row>
    <row r="378" spans="1:19" x14ac:dyDescent="0.25">
      <c r="A378" s="119"/>
      <c r="B378" s="119"/>
      <c r="C378" s="119"/>
      <c r="D378" s="119"/>
      <c r="E378" s="119"/>
      <c r="F378" s="119"/>
      <c r="G378" s="119"/>
      <c r="H378" s="119"/>
      <c r="I378" s="119"/>
      <c r="J378" s="119"/>
      <c r="K378" s="119"/>
      <c r="L378" s="119"/>
      <c r="M378" s="119"/>
      <c r="N378" s="119"/>
      <c r="O378" s="119"/>
      <c r="P378" s="119"/>
      <c r="Q378" s="119"/>
      <c r="R378" s="119"/>
      <c r="S378" s="119"/>
    </row>
    <row r="379" spans="1:19" x14ac:dyDescent="0.25">
      <c r="A379" s="119"/>
      <c r="B379" s="119"/>
      <c r="C379" s="119"/>
      <c r="D379" s="119"/>
      <c r="E379" s="119"/>
      <c r="F379" s="119"/>
      <c r="G379" s="119"/>
      <c r="H379" s="119"/>
      <c r="I379" s="119"/>
      <c r="J379" s="119"/>
      <c r="K379" s="119"/>
      <c r="L379" s="119"/>
      <c r="M379" s="119"/>
      <c r="N379" s="119"/>
      <c r="O379" s="119"/>
      <c r="P379" s="119"/>
      <c r="Q379" s="119"/>
      <c r="R379" s="119"/>
      <c r="S379" s="119"/>
    </row>
    <row r="380" spans="1:19" x14ac:dyDescent="0.25">
      <c r="A380" s="119"/>
      <c r="B380" s="119"/>
      <c r="C380" s="119"/>
      <c r="D380" s="119"/>
      <c r="E380" s="119"/>
      <c r="F380" s="119"/>
      <c r="G380" s="119"/>
      <c r="H380" s="119"/>
      <c r="I380" s="119"/>
      <c r="J380" s="119"/>
      <c r="K380" s="119"/>
      <c r="L380" s="119"/>
      <c r="M380" s="119"/>
      <c r="N380" s="119"/>
      <c r="O380" s="119"/>
      <c r="P380" s="119"/>
      <c r="Q380" s="119"/>
      <c r="R380" s="119"/>
      <c r="S380" s="119"/>
    </row>
    <row r="381" spans="1:19" x14ac:dyDescent="0.25">
      <c r="A381" s="119"/>
      <c r="B381" s="119"/>
      <c r="C381" s="119"/>
      <c r="D381" s="119"/>
      <c r="E381" s="119"/>
      <c r="F381" s="119"/>
      <c r="G381" s="119"/>
      <c r="H381" s="119"/>
      <c r="I381" s="119"/>
      <c r="J381" s="119"/>
      <c r="K381" s="119"/>
      <c r="L381" s="119"/>
      <c r="M381" s="119"/>
      <c r="N381" s="119"/>
      <c r="O381" s="119"/>
      <c r="P381" s="119"/>
      <c r="Q381" s="119"/>
      <c r="R381" s="119"/>
      <c r="S381" s="119"/>
    </row>
    <row r="382" spans="1:19" x14ac:dyDescent="0.25">
      <c r="A382" s="119"/>
      <c r="B382" s="119"/>
      <c r="C382" s="119"/>
      <c r="D382" s="119"/>
      <c r="E382" s="119"/>
      <c r="F382" s="119"/>
      <c r="G382" s="119"/>
      <c r="H382" s="119"/>
      <c r="I382" s="119"/>
      <c r="J382" s="119"/>
      <c r="K382" s="119"/>
      <c r="L382" s="119"/>
      <c r="M382" s="119"/>
      <c r="N382" s="119"/>
      <c r="O382" s="119"/>
      <c r="P382" s="119"/>
      <c r="Q382" s="119"/>
      <c r="R382" s="119"/>
      <c r="S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zoomScale="85" zoomScaleNormal="85" workbookViewId="0">
      <selection activeCell="A22" sqref="A22:XFD22"/>
    </sheetView>
  </sheetViews>
  <sheetFormatPr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39" customFormat="1" ht="18.75" customHeight="1" x14ac:dyDescent="0.2">
      <c r="A1" s="38"/>
      <c r="B1" s="38"/>
      <c r="O1" s="40" t="s">
        <v>22</v>
      </c>
    </row>
    <row r="2" spans="1:28" s="39" customFormat="1" ht="18.75" customHeight="1" x14ac:dyDescent="0.3">
      <c r="A2" s="38"/>
      <c r="B2" s="38"/>
      <c r="O2" s="41" t="s">
        <v>6</v>
      </c>
    </row>
    <row r="3" spans="1:28" s="39" customFormat="1" ht="18.75" x14ac:dyDescent="0.3">
      <c r="A3" s="42"/>
      <c r="B3" s="42"/>
      <c r="O3" s="41" t="s">
        <v>21</v>
      </c>
    </row>
    <row r="4" spans="1:28" s="39" customFormat="1" ht="18.75" x14ac:dyDescent="0.3">
      <c r="A4" s="42"/>
      <c r="B4" s="42"/>
      <c r="L4" s="41"/>
    </row>
    <row r="5" spans="1:28" s="39" customFormat="1" ht="15.75" x14ac:dyDescent="0.2">
      <c r="A5" s="190" t="str">
        <f>'1. паспорт местоположение'!$A$5</f>
        <v>Год раскрытия информации: 2019 год</v>
      </c>
      <c r="B5" s="190"/>
      <c r="C5" s="190"/>
      <c r="D5" s="190"/>
      <c r="E5" s="190"/>
      <c r="F5" s="190"/>
      <c r="G5" s="190"/>
      <c r="H5" s="190"/>
      <c r="I5" s="190"/>
      <c r="J5" s="190"/>
      <c r="K5" s="190"/>
      <c r="L5" s="190"/>
      <c r="M5" s="190"/>
      <c r="N5" s="190"/>
      <c r="O5" s="190"/>
      <c r="P5" s="37"/>
      <c r="Q5" s="37"/>
      <c r="R5" s="37"/>
      <c r="S5" s="37"/>
      <c r="T5" s="37"/>
      <c r="U5" s="37"/>
      <c r="V5" s="37"/>
      <c r="W5" s="37"/>
      <c r="X5" s="37"/>
      <c r="Y5" s="37"/>
      <c r="Z5" s="37"/>
      <c r="AA5" s="37"/>
      <c r="AB5" s="37"/>
    </row>
    <row r="6" spans="1:28" s="39" customFormat="1" ht="18.75" x14ac:dyDescent="0.3">
      <c r="A6" s="42"/>
      <c r="B6" s="42"/>
      <c r="L6" s="41"/>
    </row>
    <row r="7" spans="1:28" s="39" customFormat="1" ht="18.75" x14ac:dyDescent="0.2">
      <c r="A7" s="199" t="s">
        <v>5</v>
      </c>
      <c r="B7" s="199"/>
      <c r="C7" s="199"/>
      <c r="D7" s="199"/>
      <c r="E7" s="199"/>
      <c r="F7" s="199"/>
      <c r="G7" s="199"/>
      <c r="H7" s="199"/>
      <c r="I7" s="199"/>
      <c r="J7" s="199"/>
      <c r="K7" s="199"/>
      <c r="L7" s="199"/>
      <c r="M7" s="199"/>
      <c r="N7" s="199"/>
      <c r="O7" s="199"/>
      <c r="P7" s="109"/>
      <c r="Q7" s="109"/>
      <c r="R7" s="109"/>
      <c r="S7" s="109"/>
      <c r="T7" s="109"/>
      <c r="U7" s="109"/>
      <c r="V7" s="109"/>
      <c r="W7" s="109"/>
      <c r="X7" s="109"/>
      <c r="Y7" s="109"/>
      <c r="Z7" s="109"/>
    </row>
    <row r="8" spans="1:28" s="39" customFormat="1" ht="18.75" x14ac:dyDescent="0.2">
      <c r="A8" s="199"/>
      <c r="B8" s="199"/>
      <c r="C8" s="199"/>
      <c r="D8" s="199"/>
      <c r="E8" s="199"/>
      <c r="F8" s="199"/>
      <c r="G8" s="199"/>
      <c r="H8" s="199"/>
      <c r="I8" s="199"/>
      <c r="J8" s="199"/>
      <c r="K8" s="199"/>
      <c r="L8" s="199"/>
      <c r="M8" s="199"/>
      <c r="N8" s="199"/>
      <c r="O8" s="199"/>
      <c r="P8" s="109"/>
      <c r="Q8" s="109"/>
      <c r="R8" s="109"/>
      <c r="S8" s="109"/>
      <c r="T8" s="109"/>
      <c r="U8" s="109"/>
      <c r="V8" s="109"/>
      <c r="W8" s="109"/>
      <c r="X8" s="109"/>
      <c r="Y8" s="109"/>
      <c r="Z8" s="109"/>
    </row>
    <row r="9" spans="1:28" s="39" customFormat="1" ht="18.75" x14ac:dyDescent="0.2">
      <c r="A9" s="200" t="s">
        <v>251</v>
      </c>
      <c r="B9" s="200"/>
      <c r="C9" s="200"/>
      <c r="D9" s="200"/>
      <c r="E9" s="200"/>
      <c r="F9" s="200"/>
      <c r="G9" s="200"/>
      <c r="H9" s="200"/>
      <c r="I9" s="200"/>
      <c r="J9" s="200"/>
      <c r="K9" s="200"/>
      <c r="L9" s="200"/>
      <c r="M9" s="200"/>
      <c r="N9" s="200"/>
      <c r="O9" s="200"/>
      <c r="P9" s="109"/>
      <c r="Q9" s="109"/>
      <c r="R9" s="109"/>
      <c r="S9" s="109"/>
      <c r="T9" s="109"/>
      <c r="U9" s="109"/>
      <c r="V9" s="109"/>
      <c r="W9" s="109"/>
      <c r="X9" s="109"/>
      <c r="Y9" s="109"/>
      <c r="Z9" s="109"/>
    </row>
    <row r="10" spans="1:28" s="39" customFormat="1" ht="18.75" x14ac:dyDescent="0.2">
      <c r="A10" s="198" t="s">
        <v>4</v>
      </c>
      <c r="B10" s="198"/>
      <c r="C10" s="198"/>
      <c r="D10" s="198"/>
      <c r="E10" s="198"/>
      <c r="F10" s="198"/>
      <c r="G10" s="198"/>
      <c r="H10" s="198"/>
      <c r="I10" s="198"/>
      <c r="J10" s="198"/>
      <c r="K10" s="198"/>
      <c r="L10" s="198"/>
      <c r="M10" s="198"/>
      <c r="N10" s="198"/>
      <c r="O10" s="198"/>
      <c r="P10" s="109"/>
      <c r="Q10" s="109"/>
      <c r="R10" s="109"/>
      <c r="S10" s="109"/>
      <c r="T10" s="109"/>
      <c r="U10" s="109"/>
      <c r="V10" s="109"/>
      <c r="W10" s="109"/>
      <c r="X10" s="109"/>
      <c r="Y10" s="109"/>
      <c r="Z10" s="109"/>
    </row>
    <row r="11" spans="1:28" s="39" customFormat="1" ht="18.75" x14ac:dyDescent="0.2">
      <c r="A11" s="199"/>
      <c r="B11" s="199"/>
      <c r="C11" s="199"/>
      <c r="D11" s="199"/>
      <c r="E11" s="199"/>
      <c r="F11" s="199"/>
      <c r="G11" s="199"/>
      <c r="H11" s="199"/>
      <c r="I11" s="199"/>
      <c r="J11" s="199"/>
      <c r="K11" s="199"/>
      <c r="L11" s="199"/>
      <c r="M11" s="199"/>
      <c r="N11" s="199"/>
      <c r="O11" s="199"/>
      <c r="P11" s="109"/>
      <c r="Q11" s="109"/>
      <c r="R11" s="109"/>
      <c r="S11" s="109"/>
      <c r="T11" s="109"/>
      <c r="U11" s="109"/>
      <c r="V11" s="109"/>
      <c r="W11" s="109"/>
      <c r="X11" s="109"/>
      <c r="Y11" s="109"/>
      <c r="Z11" s="109"/>
    </row>
    <row r="12" spans="1:28" s="39" customFormat="1" ht="18.75" x14ac:dyDescent="0.2">
      <c r="A12" s="227" t="str">
        <f>'1. паспорт местоположение'!A12:C12</f>
        <v>J_Che246_19</v>
      </c>
      <c r="B12" s="200"/>
      <c r="C12" s="200"/>
      <c r="D12" s="200"/>
      <c r="E12" s="200"/>
      <c r="F12" s="200"/>
      <c r="G12" s="200"/>
      <c r="H12" s="200"/>
      <c r="I12" s="200"/>
      <c r="J12" s="200"/>
      <c r="K12" s="200"/>
      <c r="L12" s="200"/>
      <c r="M12" s="200"/>
      <c r="N12" s="200"/>
      <c r="O12" s="200"/>
      <c r="P12" s="109"/>
      <c r="Q12" s="109"/>
      <c r="R12" s="109"/>
      <c r="S12" s="109"/>
      <c r="T12" s="109"/>
      <c r="U12" s="109"/>
      <c r="V12" s="109"/>
      <c r="W12" s="109"/>
      <c r="X12" s="109"/>
      <c r="Y12" s="109"/>
      <c r="Z12" s="109"/>
    </row>
    <row r="13" spans="1:28" s="39" customFormat="1" ht="18.75" x14ac:dyDescent="0.2">
      <c r="A13" s="198" t="s">
        <v>3</v>
      </c>
      <c r="B13" s="198"/>
      <c r="C13" s="198"/>
      <c r="D13" s="198"/>
      <c r="E13" s="198"/>
      <c r="F13" s="198"/>
      <c r="G13" s="198"/>
      <c r="H13" s="198"/>
      <c r="I13" s="198"/>
      <c r="J13" s="198"/>
      <c r="K13" s="198"/>
      <c r="L13" s="198"/>
      <c r="M13" s="198"/>
      <c r="N13" s="198"/>
      <c r="O13" s="198"/>
      <c r="P13" s="109"/>
      <c r="Q13" s="109"/>
      <c r="R13" s="109"/>
      <c r="S13" s="109"/>
      <c r="T13" s="109"/>
      <c r="U13" s="109"/>
      <c r="V13" s="109"/>
      <c r="W13" s="109"/>
      <c r="X13" s="109"/>
      <c r="Y13" s="109"/>
      <c r="Z13" s="109"/>
    </row>
    <row r="14" spans="1:28" s="48" customFormat="1" ht="15.75" customHeight="1" x14ac:dyDescent="0.2">
      <c r="A14" s="207"/>
      <c r="B14" s="207"/>
      <c r="C14" s="207"/>
      <c r="D14" s="207"/>
      <c r="E14" s="207"/>
      <c r="F14" s="207"/>
      <c r="G14" s="207"/>
      <c r="H14" s="207"/>
      <c r="I14" s="207"/>
      <c r="J14" s="207"/>
      <c r="K14" s="207"/>
      <c r="L14" s="207"/>
      <c r="M14" s="207"/>
      <c r="N14" s="207"/>
      <c r="O14" s="207"/>
      <c r="P14" s="76"/>
      <c r="Q14" s="76"/>
      <c r="R14" s="76"/>
      <c r="S14" s="76"/>
      <c r="T14" s="76"/>
      <c r="U14" s="76"/>
      <c r="V14" s="76"/>
      <c r="W14" s="76"/>
      <c r="X14" s="76"/>
      <c r="Y14" s="76"/>
      <c r="Z14" s="76"/>
    </row>
    <row r="15" spans="1:28" s="49" customFormat="1" ht="18.75" x14ac:dyDescent="0.2">
      <c r="A15" s="200"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5" s="200"/>
      <c r="C15" s="200"/>
      <c r="D15" s="200"/>
      <c r="E15" s="200"/>
      <c r="F15" s="200"/>
      <c r="G15" s="200"/>
      <c r="H15" s="200"/>
      <c r="I15" s="200"/>
      <c r="J15" s="200"/>
      <c r="K15" s="200"/>
      <c r="L15" s="200"/>
      <c r="M15" s="200"/>
      <c r="N15" s="200"/>
      <c r="O15" s="200"/>
      <c r="P15" s="110"/>
      <c r="Q15" s="110"/>
      <c r="R15" s="110"/>
      <c r="S15" s="110"/>
      <c r="T15" s="110"/>
      <c r="U15" s="110"/>
      <c r="V15" s="110"/>
      <c r="W15" s="110"/>
      <c r="X15" s="110"/>
      <c r="Y15" s="110"/>
      <c r="Z15" s="110"/>
    </row>
    <row r="16" spans="1:28" s="49" customFormat="1" ht="15" customHeight="1" x14ac:dyDescent="0.2">
      <c r="A16" s="198" t="s">
        <v>2</v>
      </c>
      <c r="B16" s="198"/>
      <c r="C16" s="198"/>
      <c r="D16" s="198"/>
      <c r="E16" s="198"/>
      <c r="F16" s="198"/>
      <c r="G16" s="198"/>
      <c r="H16" s="198"/>
      <c r="I16" s="198"/>
      <c r="J16" s="198"/>
      <c r="K16" s="198"/>
      <c r="L16" s="198"/>
      <c r="M16" s="198"/>
      <c r="N16" s="198"/>
      <c r="O16" s="198"/>
      <c r="P16" s="111"/>
      <c r="Q16" s="111"/>
      <c r="R16" s="111"/>
      <c r="S16" s="111"/>
      <c r="T16" s="111"/>
      <c r="U16" s="111"/>
      <c r="V16" s="111"/>
      <c r="W16" s="111"/>
      <c r="X16" s="111"/>
      <c r="Y16" s="111"/>
      <c r="Z16" s="111"/>
    </row>
    <row r="17" spans="1:26" s="49" customFormat="1" ht="15" customHeight="1" x14ac:dyDescent="0.2">
      <c r="A17" s="201"/>
      <c r="B17" s="201"/>
      <c r="C17" s="201"/>
      <c r="D17" s="201"/>
      <c r="E17" s="201"/>
      <c r="F17" s="201"/>
      <c r="G17" s="201"/>
      <c r="H17" s="201"/>
      <c r="I17" s="201"/>
      <c r="J17" s="201"/>
      <c r="K17" s="201"/>
      <c r="L17" s="201"/>
      <c r="M17" s="201"/>
      <c r="N17" s="201"/>
      <c r="O17" s="201"/>
      <c r="P17" s="77"/>
      <c r="Q17" s="77"/>
      <c r="R17" s="77"/>
      <c r="S17" s="77"/>
      <c r="T17" s="77"/>
      <c r="U17" s="77"/>
      <c r="V17" s="77"/>
      <c r="W17" s="77"/>
    </row>
    <row r="18" spans="1:26" s="49" customFormat="1" ht="91.5" customHeight="1" x14ac:dyDescent="0.2">
      <c r="A18" s="232" t="s">
        <v>331</v>
      </c>
      <c r="B18" s="232"/>
      <c r="C18" s="232"/>
      <c r="D18" s="232"/>
      <c r="E18" s="232"/>
      <c r="F18" s="232"/>
      <c r="G18" s="232"/>
      <c r="H18" s="232"/>
      <c r="I18" s="232"/>
      <c r="J18" s="232"/>
      <c r="K18" s="232"/>
      <c r="L18" s="232"/>
      <c r="M18" s="232"/>
      <c r="N18" s="232"/>
      <c r="O18" s="232"/>
      <c r="P18" s="112"/>
      <c r="Q18" s="112"/>
      <c r="R18" s="112"/>
      <c r="S18" s="112"/>
      <c r="T18" s="112"/>
      <c r="U18" s="112"/>
      <c r="V18" s="112"/>
      <c r="W18" s="112"/>
      <c r="X18" s="112"/>
      <c r="Y18" s="112"/>
      <c r="Z18" s="112"/>
    </row>
    <row r="19" spans="1:26" s="49" customFormat="1" ht="78" customHeight="1" x14ac:dyDescent="0.2">
      <c r="A19" s="202" t="s">
        <v>1</v>
      </c>
      <c r="B19" s="202" t="s">
        <v>332</v>
      </c>
      <c r="C19" s="202" t="s">
        <v>333</v>
      </c>
      <c r="D19" s="202" t="s">
        <v>334</v>
      </c>
      <c r="E19" s="233" t="s">
        <v>335</v>
      </c>
      <c r="F19" s="234"/>
      <c r="G19" s="234"/>
      <c r="H19" s="234"/>
      <c r="I19" s="235"/>
      <c r="J19" s="202" t="s">
        <v>336</v>
      </c>
      <c r="K19" s="202"/>
      <c r="L19" s="202"/>
      <c r="M19" s="202"/>
      <c r="N19" s="202"/>
      <c r="O19" s="202"/>
      <c r="P19" s="77"/>
      <c r="Q19" s="77"/>
      <c r="R19" s="77"/>
      <c r="S19" s="77"/>
      <c r="T19" s="77"/>
      <c r="U19" s="77"/>
      <c r="V19" s="77"/>
      <c r="W19" s="77"/>
    </row>
    <row r="20" spans="1:26" s="49" customFormat="1" ht="51" customHeight="1" x14ac:dyDescent="0.2">
      <c r="A20" s="202"/>
      <c r="B20" s="202"/>
      <c r="C20" s="202"/>
      <c r="D20" s="202"/>
      <c r="E20" s="113" t="s">
        <v>337</v>
      </c>
      <c r="F20" s="113" t="s">
        <v>338</v>
      </c>
      <c r="G20" s="113" t="s">
        <v>339</v>
      </c>
      <c r="H20" s="113" t="s">
        <v>340</v>
      </c>
      <c r="I20" s="113" t="s">
        <v>341</v>
      </c>
      <c r="J20" s="113" t="s">
        <v>342</v>
      </c>
      <c r="K20" s="113" t="s">
        <v>343</v>
      </c>
      <c r="L20" s="114" t="s">
        <v>344</v>
      </c>
      <c r="M20" s="115" t="s">
        <v>345</v>
      </c>
      <c r="N20" s="115" t="s">
        <v>346</v>
      </c>
      <c r="O20" s="115" t="s">
        <v>347</v>
      </c>
      <c r="P20" s="76"/>
      <c r="Q20" s="76"/>
      <c r="R20" s="76"/>
      <c r="S20" s="76"/>
      <c r="T20" s="76"/>
      <c r="U20" s="76"/>
      <c r="V20" s="76"/>
      <c r="W20" s="76"/>
      <c r="X20" s="116"/>
      <c r="Y20" s="116"/>
      <c r="Z20" s="116"/>
    </row>
    <row r="21" spans="1:26" s="49" customFormat="1" ht="16.5" customHeight="1" x14ac:dyDescent="0.2">
      <c r="A21" s="117">
        <v>1</v>
      </c>
      <c r="B21" s="118">
        <v>2</v>
      </c>
      <c r="C21" s="117">
        <v>3</v>
      </c>
      <c r="D21" s="118">
        <v>4</v>
      </c>
      <c r="E21" s="117">
        <v>5</v>
      </c>
      <c r="F21" s="118">
        <v>6</v>
      </c>
      <c r="G21" s="117">
        <v>7</v>
      </c>
      <c r="H21" s="118">
        <v>8</v>
      </c>
      <c r="I21" s="117">
        <v>9</v>
      </c>
      <c r="J21" s="118">
        <v>10</v>
      </c>
      <c r="K21" s="117">
        <v>11</v>
      </c>
      <c r="L21" s="118">
        <v>12</v>
      </c>
      <c r="M21" s="117">
        <v>13</v>
      </c>
      <c r="N21" s="118">
        <v>14</v>
      </c>
      <c r="O21" s="117">
        <v>15</v>
      </c>
      <c r="P21" s="76"/>
      <c r="Q21" s="76"/>
      <c r="R21" s="76"/>
      <c r="S21" s="76"/>
      <c r="T21" s="76"/>
      <c r="U21" s="76"/>
      <c r="V21" s="76"/>
      <c r="W21" s="76"/>
      <c r="X21" s="116"/>
      <c r="Y21" s="116"/>
      <c r="Z21" s="116"/>
    </row>
    <row r="22" spans="1:26" s="165" customFormat="1" ht="33" customHeight="1" x14ac:dyDescent="0.2">
      <c r="A22" s="163" t="s">
        <v>284</v>
      </c>
      <c r="B22" s="163" t="s">
        <v>284</v>
      </c>
      <c r="C22" s="163" t="s">
        <v>284</v>
      </c>
      <c r="D22" s="163" t="s">
        <v>284</v>
      </c>
      <c r="E22" s="163" t="s">
        <v>284</v>
      </c>
      <c r="F22" s="163" t="s">
        <v>284</v>
      </c>
      <c r="G22" s="163" t="s">
        <v>284</v>
      </c>
      <c r="H22" s="163" t="s">
        <v>284</v>
      </c>
      <c r="I22" s="163" t="s">
        <v>284</v>
      </c>
      <c r="J22" s="163" t="s">
        <v>284</v>
      </c>
      <c r="K22" s="163" t="s">
        <v>284</v>
      </c>
      <c r="L22" s="163" t="s">
        <v>284</v>
      </c>
      <c r="M22" s="163" t="s">
        <v>284</v>
      </c>
      <c r="N22" s="163" t="s">
        <v>284</v>
      </c>
      <c r="O22" s="163" t="s">
        <v>284</v>
      </c>
      <c r="P22" s="159"/>
      <c r="Q22" s="159"/>
      <c r="R22" s="159"/>
      <c r="S22" s="159"/>
      <c r="T22" s="159"/>
      <c r="U22" s="159"/>
      <c r="V22" s="164"/>
      <c r="W22" s="164"/>
      <c r="X22" s="164"/>
      <c r="Y22" s="164"/>
      <c r="Z22" s="164"/>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15:O15"/>
    <mergeCell ref="A18:O18"/>
    <mergeCell ref="A19:A20"/>
    <mergeCell ref="B19:B20"/>
    <mergeCell ref="C19:C20"/>
    <mergeCell ref="D19:D20"/>
    <mergeCell ref="E19:I19"/>
    <mergeCell ref="J19:O19"/>
    <mergeCell ref="A16:O16"/>
    <mergeCell ref="A17:O17"/>
    <mergeCell ref="A12:O12"/>
    <mergeCell ref="A13:O13"/>
    <mergeCell ref="A14:O14"/>
    <mergeCell ref="A5:O5"/>
    <mergeCell ref="A7:O7"/>
    <mergeCell ref="A8:O8"/>
    <mergeCell ref="A9:O9"/>
    <mergeCell ref="A10:O10"/>
    <mergeCell ref="A11:O11"/>
  </mergeCells>
  <phoneticPr fontId="6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13" workbookViewId="0">
      <selection activeCell="D31" sqref="D31"/>
    </sheetView>
  </sheetViews>
  <sheetFormatPr defaultRowHeight="15" x14ac:dyDescent="0.25"/>
  <cols>
    <col min="1" max="1" width="9.140625" style="102"/>
    <col min="2" max="2" width="28" style="102" customWidth="1"/>
    <col min="3" max="3" width="24.140625" style="102" customWidth="1"/>
    <col min="4" max="4" width="20" style="102" customWidth="1"/>
    <col min="5" max="5" width="15.85546875" style="102" customWidth="1"/>
    <col min="6" max="16384" width="9.140625" style="102"/>
  </cols>
  <sheetData>
    <row r="1" spans="1:6" ht="18.75" x14ac:dyDescent="0.25">
      <c r="A1" s="38"/>
      <c r="B1" s="39"/>
      <c r="C1" s="39"/>
      <c r="D1" s="39"/>
      <c r="E1" s="39"/>
      <c r="F1" s="40" t="s">
        <v>22</v>
      </c>
    </row>
    <row r="2" spans="1:6" ht="18.75" x14ac:dyDescent="0.3">
      <c r="A2" s="38"/>
      <c r="B2" s="39"/>
      <c r="C2" s="39"/>
      <c r="D2" s="39"/>
      <c r="E2" s="39"/>
      <c r="F2" s="41" t="s">
        <v>6</v>
      </c>
    </row>
    <row r="3" spans="1:6" ht="18.75" x14ac:dyDescent="0.3">
      <c r="A3" s="42"/>
      <c r="B3" s="39"/>
      <c r="C3" s="39"/>
      <c r="D3" s="39"/>
      <c r="E3" s="39"/>
      <c r="F3" s="41" t="s">
        <v>21</v>
      </c>
    </row>
    <row r="4" spans="1:6" ht="15.75" x14ac:dyDescent="0.25">
      <c r="A4" s="42"/>
      <c r="B4" s="39"/>
      <c r="C4" s="39"/>
      <c r="D4" s="39"/>
      <c r="E4" s="39"/>
      <c r="F4" s="39"/>
    </row>
    <row r="5" spans="1:6" ht="15.75" x14ac:dyDescent="0.25">
      <c r="A5" s="190" t="str">
        <f>'1. паспорт местоположение'!$A$5</f>
        <v>Год раскрытия информации: 2019 год</v>
      </c>
      <c r="B5" s="190"/>
      <c r="C5" s="190"/>
      <c r="D5" s="190"/>
      <c r="E5" s="190"/>
      <c r="F5" s="190"/>
    </row>
    <row r="6" spans="1:6" ht="15.75" x14ac:dyDescent="0.25">
      <c r="A6" s="43"/>
      <c r="B6" s="44"/>
      <c r="C6" s="44"/>
      <c r="D6" s="44"/>
      <c r="E6" s="44"/>
      <c r="F6" s="44"/>
    </row>
    <row r="7" spans="1:6" ht="18.75" x14ac:dyDescent="0.25">
      <c r="A7" s="199" t="s">
        <v>5</v>
      </c>
      <c r="B7" s="199"/>
      <c r="C7" s="199"/>
      <c r="D7" s="199"/>
      <c r="E7" s="199"/>
      <c r="F7" s="199"/>
    </row>
    <row r="8" spans="1:6" ht="18.75" x14ac:dyDescent="0.25">
      <c r="A8" s="78"/>
      <c r="B8" s="78"/>
      <c r="C8" s="78"/>
      <c r="D8" s="78"/>
      <c r="E8" s="78"/>
      <c r="F8" s="78"/>
    </row>
    <row r="9" spans="1:6" ht="15.75" x14ac:dyDescent="0.25">
      <c r="A9" s="209" t="s">
        <v>251</v>
      </c>
      <c r="B9" s="209"/>
      <c r="C9" s="209"/>
      <c r="D9" s="209"/>
      <c r="E9" s="209"/>
      <c r="F9" s="209"/>
    </row>
    <row r="10" spans="1:6" ht="15.75" x14ac:dyDescent="0.25">
      <c r="A10" s="198" t="s">
        <v>4</v>
      </c>
      <c r="B10" s="198"/>
      <c r="C10" s="198"/>
      <c r="D10" s="198"/>
      <c r="E10" s="198"/>
      <c r="F10" s="198"/>
    </row>
    <row r="11" spans="1:6" ht="18.75" x14ac:dyDescent="0.25">
      <c r="A11" s="78"/>
      <c r="B11" s="78"/>
      <c r="C11" s="78"/>
      <c r="D11" s="78"/>
      <c r="E11" s="78"/>
      <c r="F11" s="78"/>
    </row>
    <row r="12" spans="1:6" ht="15.75" x14ac:dyDescent="0.25">
      <c r="A12" s="195" t="str">
        <f>'1. паспорт местоположение'!A12:C12</f>
        <v>J_Che246_19</v>
      </c>
      <c r="B12" s="209"/>
      <c r="C12" s="209"/>
      <c r="D12" s="209"/>
      <c r="E12" s="209"/>
      <c r="F12" s="209"/>
    </row>
    <row r="13" spans="1:6" ht="15.75" x14ac:dyDescent="0.25">
      <c r="A13" s="198" t="s">
        <v>3</v>
      </c>
      <c r="B13" s="198"/>
      <c r="C13" s="198"/>
      <c r="D13" s="198"/>
      <c r="E13" s="198"/>
      <c r="F13" s="198"/>
    </row>
    <row r="14" spans="1:6" ht="18.75" x14ac:dyDescent="0.25">
      <c r="A14" s="76"/>
      <c r="B14" s="76"/>
      <c r="C14" s="76"/>
      <c r="D14" s="76"/>
      <c r="E14" s="76"/>
      <c r="F14" s="76"/>
    </row>
    <row r="15" spans="1:6" ht="53.25" customHeight="1" x14ac:dyDescent="0.25">
      <c r="A15" s="242"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5" s="242"/>
      <c r="C15" s="242"/>
      <c r="D15" s="242"/>
      <c r="E15" s="242"/>
      <c r="F15" s="242"/>
    </row>
    <row r="16" spans="1:6" ht="15.75" x14ac:dyDescent="0.25">
      <c r="A16" s="198" t="s">
        <v>2</v>
      </c>
      <c r="B16" s="198"/>
      <c r="C16" s="198"/>
      <c r="D16" s="198"/>
      <c r="E16" s="198"/>
      <c r="F16" s="198"/>
    </row>
    <row r="17" spans="1:6" ht="18.75" x14ac:dyDescent="0.25">
      <c r="A17" s="77"/>
      <c r="B17" s="77"/>
      <c r="C17" s="77"/>
      <c r="D17" s="77"/>
      <c r="E17" s="77"/>
      <c r="F17" s="77"/>
    </row>
    <row r="18" spans="1:6" ht="18.75" x14ac:dyDescent="0.25">
      <c r="A18" s="200" t="s">
        <v>256</v>
      </c>
      <c r="B18" s="200"/>
      <c r="C18" s="200"/>
      <c r="D18" s="200"/>
      <c r="E18" s="200"/>
      <c r="F18" s="200"/>
    </row>
    <row r="19" spans="1:6" x14ac:dyDescent="0.25">
      <c r="A19" s="45"/>
      <c r="B19" s="45"/>
      <c r="C19" s="45"/>
      <c r="D19" s="45"/>
      <c r="E19" s="45"/>
      <c r="F19" s="45"/>
    </row>
    <row r="20" spans="1:6" ht="15.75" thickBot="1" x14ac:dyDescent="0.3">
      <c r="A20" s="45"/>
      <c r="B20" s="45"/>
      <c r="C20" s="45"/>
      <c r="D20" s="45"/>
      <c r="E20" s="45"/>
      <c r="F20" s="45"/>
    </row>
    <row r="21" spans="1:6" ht="15.75" x14ac:dyDescent="0.25">
      <c r="A21" s="45"/>
      <c r="B21" s="236" t="s">
        <v>257</v>
      </c>
      <c r="C21" s="237"/>
      <c r="D21" s="237"/>
      <c r="E21" s="238"/>
      <c r="F21" s="45"/>
    </row>
    <row r="22" spans="1:6" ht="15.75" x14ac:dyDescent="0.25">
      <c r="A22" s="45"/>
      <c r="B22" s="239" t="s">
        <v>258</v>
      </c>
      <c r="C22" s="240"/>
      <c r="D22" s="240" t="s">
        <v>259</v>
      </c>
      <c r="E22" s="241"/>
      <c r="F22" s="45"/>
    </row>
    <row r="23" spans="1:6" ht="63" x14ac:dyDescent="0.25">
      <c r="A23" s="45"/>
      <c r="B23" s="103" t="s">
        <v>260</v>
      </c>
      <c r="C23" s="104" t="s">
        <v>261</v>
      </c>
      <c r="D23" s="104" t="s">
        <v>262</v>
      </c>
      <c r="E23" s="105" t="s">
        <v>263</v>
      </c>
      <c r="F23" s="45"/>
    </row>
    <row r="24" spans="1:6" ht="15.75" x14ac:dyDescent="0.25">
      <c r="A24" s="45"/>
      <c r="B24" s="106">
        <v>-0.23336189776982968</v>
      </c>
      <c r="C24" s="107">
        <v>0.15780400013972873</v>
      </c>
      <c r="D24" s="108">
        <v>9</v>
      </c>
      <c r="E24" s="108" t="s">
        <v>412</v>
      </c>
      <c r="F24" s="45"/>
    </row>
    <row r="25" spans="1:6" x14ac:dyDescent="0.25">
      <c r="A25" s="45"/>
      <c r="B25" s="45"/>
      <c r="C25" s="45"/>
      <c r="D25" s="45"/>
      <c r="E25" s="45"/>
      <c r="F25" s="45"/>
    </row>
    <row r="26" spans="1:6" x14ac:dyDescent="0.25">
      <c r="A26" s="45"/>
      <c r="B26" s="45"/>
      <c r="C26" s="45"/>
      <c r="D26" s="45"/>
      <c r="E26" s="45"/>
      <c r="F26" s="45"/>
    </row>
    <row r="27" spans="1:6" x14ac:dyDescent="0.25">
      <c r="A27" s="45"/>
      <c r="B27" s="45"/>
      <c r="C27" s="45"/>
      <c r="D27" s="45"/>
      <c r="E27" s="45"/>
      <c r="F27" s="45"/>
    </row>
    <row r="28" spans="1:6" x14ac:dyDescent="0.25">
      <c r="A28" s="45"/>
      <c r="B28" s="45"/>
      <c r="C28" s="45"/>
      <c r="D28" s="45"/>
      <c r="E28" s="45"/>
      <c r="F28" s="45"/>
    </row>
    <row r="29" spans="1:6" x14ac:dyDescent="0.25">
      <c r="A29" s="45"/>
      <c r="B29" s="45"/>
      <c r="C29" s="45"/>
      <c r="D29" s="45"/>
      <c r="E29" s="45"/>
      <c r="F29" s="45"/>
    </row>
    <row r="30" spans="1:6" x14ac:dyDescent="0.25">
      <c r="A30" s="45"/>
      <c r="B30" s="45"/>
      <c r="C30" s="45"/>
      <c r="D30" s="45"/>
      <c r="E30" s="45"/>
      <c r="F30" s="45"/>
    </row>
    <row r="31" spans="1:6" x14ac:dyDescent="0.25">
      <c r="A31" s="45"/>
      <c r="B31" s="45"/>
      <c r="C31" s="45"/>
      <c r="D31" s="45"/>
      <c r="E31" s="45"/>
      <c r="F31" s="45"/>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6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0" zoomScale="70" zoomScaleNormal="70" workbookViewId="0">
      <selection activeCell="K33" sqref="K33"/>
    </sheetView>
  </sheetViews>
  <sheetFormatPr defaultColWidth="0" defaultRowHeight="15.75" x14ac:dyDescent="0.25"/>
  <cols>
    <col min="1" max="1" width="9.140625" style="7" customWidth="1"/>
    <col min="2" max="2" width="37.7109375" style="7" customWidth="1"/>
    <col min="3" max="4" width="13" style="7" customWidth="1"/>
    <col min="5" max="6" width="13" style="7" hidden="1" customWidth="1"/>
    <col min="7" max="7" width="13.7109375" style="7" customWidth="1"/>
    <col min="8" max="8" width="13.85546875" style="7" customWidth="1"/>
    <col min="9" max="10" width="18.28515625" style="7" customWidth="1"/>
    <col min="11" max="11" width="24.5703125" style="7" customWidth="1"/>
    <col min="12" max="12" width="28.85546875" style="7" customWidth="1"/>
    <col min="13" max="252" width="9.140625" style="7" customWidth="1"/>
    <col min="253" max="253" width="37.7109375" style="7" customWidth="1"/>
    <col min="254" max="254" width="9.140625" style="7" customWidth="1"/>
    <col min="255" max="255" width="12.85546875" style="7" customWidth="1"/>
    <col min="256" max="16384" width="0" style="7" hidden="1"/>
  </cols>
  <sheetData>
    <row r="1" spans="1:44" ht="18.75" x14ac:dyDescent="0.25">
      <c r="L1" s="40" t="s">
        <v>22</v>
      </c>
    </row>
    <row r="2" spans="1:44" ht="18.75" x14ac:dyDescent="0.3">
      <c r="L2" s="41" t="s">
        <v>6</v>
      </c>
    </row>
    <row r="3" spans="1:44" ht="18.75" x14ac:dyDescent="0.3">
      <c r="L3" s="41" t="s">
        <v>21</v>
      </c>
    </row>
    <row r="4" spans="1:44" ht="18.75" x14ac:dyDescent="0.3">
      <c r="K4" s="41"/>
    </row>
    <row r="5" spans="1:44" x14ac:dyDescent="0.25">
      <c r="A5" s="190" t="str">
        <f>'1. паспорт местоположение'!$A$5</f>
        <v>Год раскрытия информации: 2019 год</v>
      </c>
      <c r="B5" s="190"/>
      <c r="C5" s="190"/>
      <c r="D5" s="190"/>
      <c r="E5" s="190"/>
      <c r="F5" s="190"/>
      <c r="G5" s="190"/>
      <c r="H5" s="190"/>
      <c r="I5" s="190"/>
      <c r="J5" s="190"/>
      <c r="K5" s="190"/>
      <c r="L5" s="190"/>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8.75" x14ac:dyDescent="0.3">
      <c r="K6" s="41"/>
    </row>
    <row r="7" spans="1:44" ht="18.75" x14ac:dyDescent="0.25">
      <c r="A7" s="194" t="s">
        <v>5</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5" t="s">
        <v>251</v>
      </c>
      <c r="B9" s="195"/>
      <c r="C9" s="195"/>
      <c r="D9" s="195"/>
      <c r="E9" s="195"/>
      <c r="F9" s="195"/>
      <c r="G9" s="195"/>
      <c r="H9" s="195"/>
      <c r="I9" s="195"/>
      <c r="J9" s="195"/>
      <c r="K9" s="195"/>
      <c r="L9" s="195"/>
    </row>
    <row r="10" spans="1:44" x14ac:dyDescent="0.25">
      <c r="A10" s="196" t="s">
        <v>4</v>
      </c>
      <c r="B10" s="196"/>
      <c r="C10" s="196"/>
      <c r="D10" s="196"/>
      <c r="E10" s="196"/>
      <c r="F10" s="196"/>
      <c r="G10" s="196"/>
      <c r="H10" s="196"/>
      <c r="I10" s="196"/>
      <c r="J10" s="196"/>
      <c r="K10" s="196"/>
      <c r="L10" s="196"/>
    </row>
    <row r="11" spans="1:44" ht="18.75" x14ac:dyDescent="0.25">
      <c r="A11" s="194"/>
      <c r="B11" s="194"/>
      <c r="C11" s="194"/>
      <c r="D11" s="194"/>
      <c r="E11" s="194"/>
      <c r="F11" s="194"/>
      <c r="G11" s="194"/>
      <c r="H11" s="194"/>
      <c r="I11" s="194"/>
      <c r="J11" s="194"/>
      <c r="K11" s="194"/>
      <c r="L11" s="194"/>
    </row>
    <row r="12" spans="1:44" x14ac:dyDescent="0.25">
      <c r="A12" s="195" t="str">
        <f>'1. паспорт местоположение'!A12:C12</f>
        <v>J_Che246_19</v>
      </c>
      <c r="B12" s="195"/>
      <c r="C12" s="195"/>
      <c r="D12" s="195"/>
      <c r="E12" s="195"/>
      <c r="F12" s="195"/>
      <c r="G12" s="195"/>
      <c r="H12" s="195"/>
      <c r="I12" s="195"/>
      <c r="J12" s="195"/>
      <c r="K12" s="195"/>
      <c r="L12" s="195"/>
    </row>
    <row r="13" spans="1:44" x14ac:dyDescent="0.25">
      <c r="A13" s="196" t="s">
        <v>3</v>
      </c>
      <c r="B13" s="196"/>
      <c r="C13" s="196"/>
      <c r="D13" s="196"/>
      <c r="E13" s="196"/>
      <c r="F13" s="196"/>
      <c r="G13" s="196"/>
      <c r="H13" s="196"/>
      <c r="I13" s="196"/>
      <c r="J13" s="196"/>
      <c r="K13" s="196"/>
      <c r="L13" s="196"/>
    </row>
    <row r="14" spans="1:44" ht="18.75" x14ac:dyDescent="0.25">
      <c r="A14" s="231"/>
      <c r="B14" s="231"/>
      <c r="C14" s="231"/>
      <c r="D14" s="231"/>
      <c r="E14" s="231"/>
      <c r="F14" s="231"/>
      <c r="G14" s="231"/>
      <c r="H14" s="231"/>
      <c r="I14" s="231"/>
      <c r="J14" s="231"/>
      <c r="K14" s="231"/>
      <c r="L14" s="231"/>
    </row>
    <row r="15" spans="1:44" ht="43.5" customHeight="1" x14ac:dyDescent="0.25">
      <c r="A15" s="197"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5" s="197"/>
      <c r="C15" s="197"/>
      <c r="D15" s="197"/>
      <c r="E15" s="197"/>
      <c r="F15" s="197"/>
      <c r="G15" s="197"/>
      <c r="H15" s="197"/>
      <c r="I15" s="197"/>
      <c r="J15" s="197"/>
      <c r="K15" s="197"/>
      <c r="L15" s="197"/>
    </row>
    <row r="16" spans="1:44" x14ac:dyDescent="0.25">
      <c r="A16" s="196" t="s">
        <v>2</v>
      </c>
      <c r="B16" s="196"/>
      <c r="C16" s="196"/>
      <c r="D16" s="196"/>
      <c r="E16" s="196"/>
      <c r="F16" s="196"/>
      <c r="G16" s="196"/>
      <c r="H16" s="196"/>
      <c r="I16" s="196"/>
      <c r="J16" s="196"/>
      <c r="K16" s="196"/>
      <c r="L16" s="196"/>
    </row>
    <row r="17" spans="1:12" ht="15.75" customHeight="1" x14ac:dyDescent="0.25">
      <c r="L17" s="81"/>
    </row>
    <row r="18" spans="1:12" x14ac:dyDescent="0.25">
      <c r="K18" s="5"/>
    </row>
    <row r="19" spans="1:12" ht="15.75" customHeight="1" x14ac:dyDescent="0.25">
      <c r="A19" s="246" t="s">
        <v>239</v>
      </c>
      <c r="B19" s="246"/>
      <c r="C19" s="246"/>
      <c r="D19" s="246"/>
      <c r="E19" s="246"/>
      <c r="F19" s="246"/>
      <c r="G19" s="246"/>
      <c r="H19" s="246"/>
      <c r="I19" s="246"/>
      <c r="J19" s="246"/>
      <c r="K19" s="246"/>
      <c r="L19" s="246"/>
    </row>
    <row r="20" spans="1:12" x14ac:dyDescent="0.25">
      <c r="A20" s="82"/>
      <c r="B20" s="82"/>
      <c r="C20" s="8"/>
      <c r="D20" s="8"/>
      <c r="E20" s="8"/>
      <c r="F20" s="8"/>
      <c r="G20" s="8"/>
      <c r="H20" s="8"/>
      <c r="I20" s="8"/>
      <c r="J20" s="8"/>
      <c r="K20" s="8"/>
      <c r="L20" s="8"/>
    </row>
    <row r="21" spans="1:12" ht="28.5" customHeight="1" x14ac:dyDescent="0.25">
      <c r="A21" s="244" t="s">
        <v>129</v>
      </c>
      <c r="B21" s="244" t="s">
        <v>128</v>
      </c>
      <c r="C21" s="245" t="s">
        <v>189</v>
      </c>
      <c r="D21" s="245"/>
      <c r="E21" s="245"/>
      <c r="F21" s="245"/>
      <c r="G21" s="245"/>
      <c r="H21" s="245"/>
      <c r="I21" s="250" t="s">
        <v>127</v>
      </c>
      <c r="J21" s="247" t="s">
        <v>191</v>
      </c>
      <c r="K21" s="244" t="s">
        <v>126</v>
      </c>
      <c r="L21" s="243" t="s">
        <v>190</v>
      </c>
    </row>
    <row r="22" spans="1:12" ht="58.5" customHeight="1" x14ac:dyDescent="0.25">
      <c r="A22" s="244"/>
      <c r="B22" s="244"/>
      <c r="C22" s="251" t="s">
        <v>0</v>
      </c>
      <c r="D22" s="251"/>
      <c r="E22" s="33"/>
      <c r="F22" s="34"/>
      <c r="G22" s="252" t="s">
        <v>383</v>
      </c>
      <c r="H22" s="253"/>
      <c r="I22" s="250"/>
      <c r="J22" s="248"/>
      <c r="K22" s="244"/>
      <c r="L22" s="243"/>
    </row>
    <row r="23" spans="1:12" ht="37.5" customHeight="1" x14ac:dyDescent="0.25">
      <c r="A23" s="244"/>
      <c r="B23" s="244"/>
      <c r="C23" s="22" t="s">
        <v>125</v>
      </c>
      <c r="D23" s="22" t="s">
        <v>124</v>
      </c>
      <c r="E23" s="22" t="s">
        <v>125</v>
      </c>
      <c r="F23" s="22" t="s">
        <v>124</v>
      </c>
      <c r="G23" s="22" t="s">
        <v>125</v>
      </c>
      <c r="H23" s="22" t="s">
        <v>124</v>
      </c>
      <c r="I23" s="250"/>
      <c r="J23" s="249"/>
      <c r="K23" s="244"/>
      <c r="L23" s="243"/>
    </row>
    <row r="24" spans="1:12" x14ac:dyDescent="0.25">
      <c r="A24" s="80">
        <v>1</v>
      </c>
      <c r="B24" s="80">
        <v>2</v>
      </c>
      <c r="C24" s="22">
        <v>3</v>
      </c>
      <c r="D24" s="22">
        <v>4</v>
      </c>
      <c r="E24" s="22">
        <v>5</v>
      </c>
      <c r="F24" s="22">
        <v>6</v>
      </c>
      <c r="G24" s="22">
        <v>7</v>
      </c>
      <c r="H24" s="22">
        <v>8</v>
      </c>
      <c r="I24" s="22">
        <v>9</v>
      </c>
      <c r="J24" s="22">
        <v>10</v>
      </c>
      <c r="K24" s="22">
        <v>11</v>
      </c>
      <c r="L24" s="22">
        <v>12</v>
      </c>
    </row>
    <row r="25" spans="1:12" x14ac:dyDescent="0.25">
      <c r="A25" s="22">
        <v>1</v>
      </c>
      <c r="B25" s="93" t="s">
        <v>123</v>
      </c>
      <c r="C25" s="93"/>
      <c r="D25" s="21"/>
      <c r="E25" s="21"/>
      <c r="F25" s="21"/>
      <c r="G25" s="21"/>
      <c r="H25" s="21"/>
      <c r="I25" s="21"/>
      <c r="J25" s="21"/>
      <c r="K25" s="19"/>
      <c r="L25" s="24"/>
    </row>
    <row r="26" spans="1:12" ht="21.75" customHeight="1" x14ac:dyDescent="0.25">
      <c r="A26" s="22" t="s">
        <v>122</v>
      </c>
      <c r="B26" s="94" t="s">
        <v>193</v>
      </c>
      <c r="C26" s="95" t="s">
        <v>284</v>
      </c>
      <c r="D26" s="95" t="s">
        <v>284</v>
      </c>
      <c r="E26" s="21"/>
      <c r="F26" s="21"/>
      <c r="G26" s="96" t="s">
        <v>430</v>
      </c>
      <c r="H26" s="96" t="s">
        <v>430</v>
      </c>
      <c r="I26" s="107">
        <v>1</v>
      </c>
      <c r="J26" s="166"/>
      <c r="K26" s="19"/>
      <c r="L26" s="19"/>
    </row>
    <row r="27" spans="1:12" s="10" customFormat="1" ht="39" customHeight="1" x14ac:dyDescent="0.25">
      <c r="A27" s="22" t="s">
        <v>121</v>
      </c>
      <c r="B27" s="94" t="s">
        <v>195</v>
      </c>
      <c r="C27" s="95" t="s">
        <v>284</v>
      </c>
      <c r="D27" s="95" t="s">
        <v>284</v>
      </c>
      <c r="E27" s="21"/>
      <c r="F27" s="21"/>
      <c r="G27" s="97" t="s">
        <v>252</v>
      </c>
      <c r="H27" s="97" t="s">
        <v>252</v>
      </c>
      <c r="I27" s="166" t="s">
        <v>284</v>
      </c>
      <c r="J27" s="166"/>
      <c r="K27" s="19"/>
      <c r="L27" s="19"/>
    </row>
    <row r="28" spans="1:12" s="10" customFormat="1" ht="70.5" customHeight="1" x14ac:dyDescent="0.25">
      <c r="A28" s="22" t="s">
        <v>194</v>
      </c>
      <c r="B28" s="94" t="s">
        <v>199</v>
      </c>
      <c r="C28" s="95" t="s">
        <v>284</v>
      </c>
      <c r="D28" s="95" t="s">
        <v>284</v>
      </c>
      <c r="E28" s="21"/>
      <c r="F28" s="21"/>
      <c r="G28" s="97" t="s">
        <v>252</v>
      </c>
      <c r="H28" s="97" t="s">
        <v>252</v>
      </c>
      <c r="I28" s="166" t="s">
        <v>284</v>
      </c>
      <c r="J28" s="166"/>
      <c r="K28" s="19"/>
      <c r="L28" s="19"/>
    </row>
    <row r="29" spans="1:12" s="10" customFormat="1" ht="54" customHeight="1" x14ac:dyDescent="0.25">
      <c r="A29" s="22" t="s">
        <v>120</v>
      </c>
      <c r="B29" s="94" t="s">
        <v>198</v>
      </c>
      <c r="C29" s="95" t="s">
        <v>284</v>
      </c>
      <c r="D29" s="95" t="s">
        <v>284</v>
      </c>
      <c r="E29" s="21"/>
      <c r="F29" s="21"/>
      <c r="G29" s="97" t="s">
        <v>252</v>
      </c>
      <c r="H29" s="97" t="s">
        <v>252</v>
      </c>
      <c r="I29" s="166" t="s">
        <v>284</v>
      </c>
      <c r="J29" s="166"/>
      <c r="K29" s="19"/>
      <c r="L29" s="19"/>
    </row>
    <row r="30" spans="1:12" s="10" customFormat="1" ht="42" customHeight="1" x14ac:dyDescent="0.25">
      <c r="A30" s="22" t="s">
        <v>119</v>
      </c>
      <c r="B30" s="94" t="s">
        <v>200</v>
      </c>
      <c r="C30" s="95" t="s">
        <v>284</v>
      </c>
      <c r="D30" s="95" t="s">
        <v>284</v>
      </c>
      <c r="E30" s="21"/>
      <c r="F30" s="21"/>
      <c r="G30" s="97" t="s">
        <v>252</v>
      </c>
      <c r="H30" s="97" t="s">
        <v>252</v>
      </c>
      <c r="I30" s="166" t="s">
        <v>284</v>
      </c>
      <c r="J30" s="166"/>
      <c r="K30" s="19"/>
      <c r="L30" s="19"/>
    </row>
    <row r="31" spans="1:12" s="10" customFormat="1" ht="37.5" customHeight="1" x14ac:dyDescent="0.25">
      <c r="A31" s="22" t="s">
        <v>118</v>
      </c>
      <c r="B31" s="98" t="s">
        <v>196</v>
      </c>
      <c r="C31" s="95" t="s">
        <v>284</v>
      </c>
      <c r="D31" s="95" t="s">
        <v>284</v>
      </c>
      <c r="E31" s="21"/>
      <c r="F31" s="21"/>
      <c r="G31" s="95">
        <v>43458</v>
      </c>
      <c r="H31" s="95">
        <v>43458</v>
      </c>
      <c r="I31" s="107">
        <v>1</v>
      </c>
      <c r="J31" s="166"/>
      <c r="K31" s="19"/>
      <c r="L31" s="19"/>
    </row>
    <row r="32" spans="1:12" s="10" customFormat="1" ht="31.5" x14ac:dyDescent="0.25">
      <c r="A32" s="22" t="s">
        <v>116</v>
      </c>
      <c r="B32" s="98" t="s">
        <v>201</v>
      </c>
      <c r="C32" s="95" t="s">
        <v>284</v>
      </c>
      <c r="D32" s="95" t="s">
        <v>284</v>
      </c>
      <c r="E32" s="97"/>
      <c r="F32" s="97"/>
      <c r="G32" s="95">
        <v>43542</v>
      </c>
      <c r="H32" s="95">
        <v>43542</v>
      </c>
      <c r="I32" s="107">
        <v>1</v>
      </c>
      <c r="J32" s="166"/>
      <c r="K32" s="19"/>
      <c r="L32" s="19"/>
    </row>
    <row r="33" spans="1:12" s="10" customFormat="1" ht="37.5" customHeight="1" x14ac:dyDescent="0.25">
      <c r="A33" s="22" t="s">
        <v>212</v>
      </c>
      <c r="B33" s="98" t="s">
        <v>142</v>
      </c>
      <c r="C33" s="95" t="s">
        <v>284</v>
      </c>
      <c r="D33" s="95" t="s">
        <v>284</v>
      </c>
      <c r="E33" s="97"/>
      <c r="F33" s="97"/>
      <c r="G33" s="95">
        <v>43550</v>
      </c>
      <c r="H33" s="95">
        <v>43550</v>
      </c>
      <c r="I33" s="107">
        <v>1</v>
      </c>
      <c r="J33" s="166"/>
      <c r="K33" s="19"/>
      <c r="L33" s="19"/>
    </row>
    <row r="34" spans="1:12" s="10" customFormat="1" ht="47.25" customHeight="1" x14ac:dyDescent="0.25">
      <c r="A34" s="22" t="s">
        <v>213</v>
      </c>
      <c r="B34" s="98" t="s">
        <v>205</v>
      </c>
      <c r="C34" s="95" t="s">
        <v>284</v>
      </c>
      <c r="D34" s="95" t="s">
        <v>284</v>
      </c>
      <c r="E34" s="20"/>
      <c r="F34" s="20"/>
      <c r="G34" s="97" t="s">
        <v>252</v>
      </c>
      <c r="H34" s="97" t="s">
        <v>252</v>
      </c>
      <c r="I34" s="166" t="s">
        <v>284</v>
      </c>
      <c r="J34" s="167"/>
      <c r="K34" s="20"/>
      <c r="L34" s="19"/>
    </row>
    <row r="35" spans="1:12" s="10" customFormat="1" ht="49.5" customHeight="1" x14ac:dyDescent="0.25">
      <c r="A35" s="22" t="s">
        <v>214</v>
      </c>
      <c r="B35" s="98" t="s">
        <v>117</v>
      </c>
      <c r="C35" s="95" t="s">
        <v>284</v>
      </c>
      <c r="D35" s="95" t="s">
        <v>284</v>
      </c>
      <c r="E35" s="97"/>
      <c r="F35" s="97"/>
      <c r="G35" s="95">
        <v>43550</v>
      </c>
      <c r="H35" s="95">
        <v>43550</v>
      </c>
      <c r="I35" s="107">
        <v>1</v>
      </c>
      <c r="J35" s="107"/>
      <c r="K35" s="20"/>
      <c r="L35" s="19"/>
    </row>
    <row r="36" spans="1:12" ht="37.5" customHeight="1" x14ac:dyDescent="0.25">
      <c r="A36" s="22" t="s">
        <v>215</v>
      </c>
      <c r="B36" s="98" t="s">
        <v>197</v>
      </c>
      <c r="C36" s="95" t="s">
        <v>284</v>
      </c>
      <c r="D36" s="95" t="s">
        <v>284</v>
      </c>
      <c r="E36" s="99"/>
      <c r="F36" s="100"/>
      <c r="G36" s="97" t="s">
        <v>252</v>
      </c>
      <c r="H36" s="97" t="s">
        <v>252</v>
      </c>
      <c r="I36" s="166" t="s">
        <v>284</v>
      </c>
      <c r="J36" s="168"/>
      <c r="K36" s="19"/>
      <c r="L36" s="19"/>
    </row>
    <row r="37" spans="1:12" x14ac:dyDescent="0.25">
      <c r="A37" s="22" t="s">
        <v>216</v>
      </c>
      <c r="B37" s="98" t="s">
        <v>115</v>
      </c>
      <c r="C37" s="95" t="s">
        <v>284</v>
      </c>
      <c r="D37" s="95" t="s">
        <v>284</v>
      </c>
      <c r="E37" s="99"/>
      <c r="F37" s="100"/>
      <c r="G37" s="95">
        <v>43542</v>
      </c>
      <c r="H37" s="95">
        <v>43542</v>
      </c>
      <c r="I37" s="166">
        <v>1</v>
      </c>
      <c r="J37" s="168"/>
      <c r="K37" s="19"/>
      <c r="L37" s="19"/>
    </row>
    <row r="38" spans="1:12" x14ac:dyDescent="0.25">
      <c r="A38" s="22" t="s">
        <v>217</v>
      </c>
      <c r="B38" s="93" t="s">
        <v>114</v>
      </c>
      <c r="C38" s="95"/>
      <c r="D38" s="95"/>
      <c r="E38" s="19"/>
      <c r="F38" s="19"/>
      <c r="G38" s="97"/>
      <c r="H38" s="97"/>
      <c r="I38" s="169"/>
      <c r="J38" s="169"/>
      <c r="K38" s="19"/>
      <c r="L38" s="19"/>
    </row>
    <row r="39" spans="1:12" ht="78.75" x14ac:dyDescent="0.25">
      <c r="A39" s="22">
        <v>2</v>
      </c>
      <c r="B39" s="98" t="s">
        <v>202</v>
      </c>
      <c r="C39" s="95" t="s">
        <v>284</v>
      </c>
      <c r="D39" s="95" t="s">
        <v>284</v>
      </c>
      <c r="E39" s="93"/>
      <c r="F39" s="93"/>
      <c r="G39" s="95">
        <v>43458</v>
      </c>
      <c r="H39" s="95">
        <v>43458</v>
      </c>
      <c r="I39" s="107">
        <v>1</v>
      </c>
      <c r="J39" s="170"/>
      <c r="K39" s="19"/>
      <c r="L39" s="19"/>
    </row>
    <row r="40" spans="1:12" ht="33.75" customHeight="1" x14ac:dyDescent="0.25">
      <c r="A40" s="22" t="s">
        <v>113</v>
      </c>
      <c r="B40" s="98" t="s">
        <v>204</v>
      </c>
      <c r="C40" s="95" t="s">
        <v>284</v>
      </c>
      <c r="D40" s="95" t="s">
        <v>284</v>
      </c>
      <c r="E40" s="19"/>
      <c r="F40" s="19"/>
      <c r="G40" s="95" t="s">
        <v>253</v>
      </c>
      <c r="H40" s="95" t="s">
        <v>253</v>
      </c>
      <c r="I40" s="166" t="s">
        <v>284</v>
      </c>
      <c r="J40" s="169"/>
      <c r="K40" s="19"/>
      <c r="L40" s="19"/>
    </row>
    <row r="41" spans="1:12" ht="48" customHeight="1" x14ac:dyDescent="0.25">
      <c r="A41" s="22" t="s">
        <v>112</v>
      </c>
      <c r="B41" s="93" t="s">
        <v>250</v>
      </c>
      <c r="C41" s="95"/>
      <c r="D41" s="95"/>
      <c r="E41" s="19"/>
      <c r="F41" s="19"/>
      <c r="G41" s="95"/>
      <c r="H41" s="95"/>
      <c r="I41" s="171"/>
      <c r="J41" s="171"/>
      <c r="K41" s="19"/>
      <c r="L41" s="19"/>
    </row>
    <row r="42" spans="1:12" ht="31.5" x14ac:dyDescent="0.25">
      <c r="A42" s="22">
        <v>3</v>
      </c>
      <c r="B42" s="98" t="s">
        <v>203</v>
      </c>
      <c r="C42" s="95" t="s">
        <v>284</v>
      </c>
      <c r="D42" s="95" t="s">
        <v>284</v>
      </c>
      <c r="E42" s="19"/>
      <c r="F42" s="19"/>
      <c r="G42" s="97" t="s">
        <v>253</v>
      </c>
      <c r="H42" s="97" t="s">
        <v>253</v>
      </c>
      <c r="I42" s="166" t="s">
        <v>284</v>
      </c>
      <c r="J42" s="170"/>
      <c r="K42" s="19"/>
      <c r="L42" s="19"/>
    </row>
    <row r="43" spans="1:12" x14ac:dyDescent="0.25">
      <c r="A43" s="22" t="s">
        <v>111</v>
      </c>
      <c r="B43" s="98" t="s">
        <v>109</v>
      </c>
      <c r="C43" s="95" t="s">
        <v>284</v>
      </c>
      <c r="D43" s="95" t="s">
        <v>284</v>
      </c>
      <c r="E43" s="19"/>
      <c r="F43" s="19"/>
      <c r="G43" s="97" t="s">
        <v>253</v>
      </c>
      <c r="H43" s="97" t="s">
        <v>253</v>
      </c>
      <c r="I43" s="166" t="s">
        <v>284</v>
      </c>
      <c r="J43" s="169"/>
      <c r="K43" s="19"/>
      <c r="L43" s="19"/>
    </row>
    <row r="44" spans="1:12" ht="24.75" customHeight="1" x14ac:dyDescent="0.25">
      <c r="A44" s="22" t="s">
        <v>110</v>
      </c>
      <c r="B44" s="98" t="s">
        <v>107</v>
      </c>
      <c r="C44" s="95" t="s">
        <v>284</v>
      </c>
      <c r="D44" s="95" t="s">
        <v>284</v>
      </c>
      <c r="E44" s="19"/>
      <c r="F44" s="19"/>
      <c r="G44" s="97" t="s">
        <v>253</v>
      </c>
      <c r="H44" s="97" t="s">
        <v>253</v>
      </c>
      <c r="I44" s="166" t="s">
        <v>284</v>
      </c>
      <c r="J44" s="169"/>
      <c r="K44" s="19"/>
      <c r="L44" s="19"/>
    </row>
    <row r="45" spans="1:12" ht="90.75" customHeight="1" x14ac:dyDescent="0.25">
      <c r="A45" s="22" t="s">
        <v>108</v>
      </c>
      <c r="B45" s="98" t="s">
        <v>208</v>
      </c>
      <c r="C45" s="95" t="s">
        <v>284</v>
      </c>
      <c r="D45" s="95" t="s">
        <v>284</v>
      </c>
      <c r="E45" s="19"/>
      <c r="F45" s="19"/>
      <c r="G45" s="97" t="s">
        <v>252</v>
      </c>
      <c r="H45" s="97" t="s">
        <v>252</v>
      </c>
      <c r="I45" s="166" t="s">
        <v>284</v>
      </c>
      <c r="J45" s="169"/>
      <c r="K45" s="19"/>
      <c r="L45" s="19"/>
    </row>
    <row r="46" spans="1:12" ht="167.25" customHeight="1" x14ac:dyDescent="0.25">
      <c r="A46" s="22" t="s">
        <v>106</v>
      </c>
      <c r="B46" s="98" t="s">
        <v>206</v>
      </c>
      <c r="C46" s="95" t="s">
        <v>284</v>
      </c>
      <c r="D46" s="95" t="s">
        <v>284</v>
      </c>
      <c r="E46" s="19"/>
      <c r="F46" s="19"/>
      <c r="G46" s="97" t="s">
        <v>252</v>
      </c>
      <c r="H46" s="97" t="s">
        <v>252</v>
      </c>
      <c r="I46" s="107" t="s">
        <v>284</v>
      </c>
      <c r="J46" s="169"/>
      <c r="K46" s="19"/>
      <c r="L46" s="19"/>
    </row>
    <row r="47" spans="1:12" ht="30.75" customHeight="1" x14ac:dyDescent="0.25">
      <c r="A47" s="22" t="s">
        <v>104</v>
      </c>
      <c r="B47" s="98" t="s">
        <v>105</v>
      </c>
      <c r="C47" s="95" t="s">
        <v>284</v>
      </c>
      <c r="D47" s="95" t="s">
        <v>284</v>
      </c>
      <c r="E47" s="19"/>
      <c r="F47" s="19"/>
      <c r="G47" s="97" t="s">
        <v>254</v>
      </c>
      <c r="H47" s="97" t="s">
        <v>254</v>
      </c>
      <c r="I47" s="166" t="s">
        <v>284</v>
      </c>
      <c r="J47" s="169"/>
      <c r="K47" s="19"/>
      <c r="L47" s="19"/>
    </row>
    <row r="48" spans="1:12" ht="37.5" customHeight="1" x14ac:dyDescent="0.25">
      <c r="A48" s="22" t="s">
        <v>218</v>
      </c>
      <c r="B48" s="93" t="s">
        <v>103</v>
      </c>
      <c r="C48" s="95"/>
      <c r="D48" s="95"/>
      <c r="E48" s="19"/>
      <c r="F48" s="19"/>
      <c r="G48" s="97"/>
      <c r="H48" s="97"/>
      <c r="I48" s="169"/>
      <c r="J48" s="169"/>
      <c r="K48" s="19"/>
      <c r="L48" s="19"/>
    </row>
    <row r="49" spans="1:12" ht="35.25" customHeight="1" x14ac:dyDescent="0.25">
      <c r="A49" s="22">
        <v>4</v>
      </c>
      <c r="B49" s="98" t="s">
        <v>101</v>
      </c>
      <c r="C49" s="95" t="s">
        <v>284</v>
      </c>
      <c r="D49" s="95" t="s">
        <v>284</v>
      </c>
      <c r="E49" s="19"/>
      <c r="F49" s="19"/>
      <c r="G49" s="101" t="s">
        <v>252</v>
      </c>
      <c r="H49" s="101" t="s">
        <v>252</v>
      </c>
      <c r="I49" s="166" t="s">
        <v>284</v>
      </c>
      <c r="J49" s="169"/>
      <c r="K49" s="19"/>
      <c r="L49" s="19"/>
    </row>
    <row r="50" spans="1:12" ht="86.25" customHeight="1" x14ac:dyDescent="0.25">
      <c r="A50" s="22" t="s">
        <v>102</v>
      </c>
      <c r="B50" s="98" t="s">
        <v>207</v>
      </c>
      <c r="C50" s="95" t="s">
        <v>284</v>
      </c>
      <c r="D50" s="95" t="s">
        <v>284</v>
      </c>
      <c r="E50" s="19"/>
      <c r="F50" s="19"/>
      <c r="G50" s="95">
        <v>43553</v>
      </c>
      <c r="H50" s="95">
        <v>43553</v>
      </c>
      <c r="I50" s="107">
        <v>1</v>
      </c>
      <c r="J50" s="170"/>
      <c r="K50" s="19"/>
      <c r="L50" s="19"/>
    </row>
    <row r="51" spans="1:12" ht="77.25" customHeight="1" x14ac:dyDescent="0.25">
      <c r="A51" s="22" t="s">
        <v>100</v>
      </c>
      <c r="B51" s="98" t="s">
        <v>209</v>
      </c>
      <c r="C51" s="95" t="s">
        <v>284</v>
      </c>
      <c r="D51" s="95" t="s">
        <v>284</v>
      </c>
      <c r="E51" s="19"/>
      <c r="F51" s="19"/>
      <c r="G51" s="95">
        <v>43552</v>
      </c>
      <c r="H51" s="95">
        <v>43552</v>
      </c>
      <c r="I51" s="107">
        <v>1</v>
      </c>
      <c r="J51" s="170"/>
      <c r="K51" s="19"/>
      <c r="L51" s="19"/>
    </row>
    <row r="52" spans="1:12" ht="71.25" customHeight="1" x14ac:dyDescent="0.25">
      <c r="A52" s="22" t="s">
        <v>98</v>
      </c>
      <c r="B52" s="98" t="s">
        <v>99</v>
      </c>
      <c r="C52" s="95" t="s">
        <v>284</v>
      </c>
      <c r="D52" s="95" t="s">
        <v>284</v>
      </c>
      <c r="E52" s="19"/>
      <c r="F52" s="19"/>
      <c r="G52" s="95" t="s">
        <v>284</v>
      </c>
      <c r="H52" s="95" t="s">
        <v>284</v>
      </c>
      <c r="I52" s="166" t="s">
        <v>284</v>
      </c>
      <c r="J52" s="170"/>
      <c r="K52" s="19"/>
      <c r="L52" s="19"/>
    </row>
    <row r="53" spans="1:12" ht="48" customHeight="1" x14ac:dyDescent="0.25">
      <c r="A53" s="22" t="s">
        <v>96</v>
      </c>
      <c r="B53" s="35" t="s">
        <v>210</v>
      </c>
      <c r="C53" s="95" t="s">
        <v>284</v>
      </c>
      <c r="D53" s="95" t="s">
        <v>284</v>
      </c>
      <c r="E53" s="19"/>
      <c r="F53" s="19"/>
      <c r="G53" s="95">
        <v>43554</v>
      </c>
      <c r="H53" s="95">
        <v>43554</v>
      </c>
      <c r="I53" s="107">
        <v>1</v>
      </c>
      <c r="J53" s="170"/>
      <c r="K53" s="19"/>
      <c r="L53" s="19"/>
    </row>
    <row r="54" spans="1:12" ht="46.5" customHeight="1" x14ac:dyDescent="0.25">
      <c r="A54" s="22" t="s">
        <v>211</v>
      </c>
      <c r="B54" s="98" t="s">
        <v>97</v>
      </c>
      <c r="C54" s="95" t="s">
        <v>284</v>
      </c>
      <c r="D54" s="95" t="s">
        <v>284</v>
      </c>
      <c r="E54" s="19"/>
      <c r="F54" s="19"/>
      <c r="G54" s="97" t="s">
        <v>252</v>
      </c>
      <c r="H54" s="97" t="s">
        <v>252</v>
      </c>
      <c r="I54" s="166" t="s">
        <v>284</v>
      </c>
      <c r="J54" s="170"/>
      <c r="K54" s="19"/>
      <c r="L54" s="19"/>
    </row>
  </sheetData>
  <mergeCells count="21">
    <mergeCell ref="A5:L5"/>
    <mergeCell ref="A7:L7"/>
    <mergeCell ref="A9:L9"/>
    <mergeCell ref="A10:L10"/>
    <mergeCell ref="A8:L8"/>
    <mergeCell ref="A16:L16"/>
    <mergeCell ref="A11:L11"/>
    <mergeCell ref="A13:L13"/>
    <mergeCell ref="A14:L14"/>
    <mergeCell ref="L21:L23"/>
    <mergeCell ref="B21:B23"/>
    <mergeCell ref="C21:H21"/>
    <mergeCell ref="A12:L12"/>
    <mergeCell ref="A15:L15"/>
    <mergeCell ref="K21:K23"/>
    <mergeCell ref="A19:L19"/>
    <mergeCell ref="J21:J23"/>
    <mergeCell ref="A21:A23"/>
    <mergeCell ref="I21:I23"/>
    <mergeCell ref="C22:D22"/>
    <mergeCell ref="G22:H22"/>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M75"/>
  <sheetViews>
    <sheetView zoomScale="60" zoomScaleNormal="60" workbookViewId="0">
      <selection activeCell="D30" sqref="D30"/>
    </sheetView>
  </sheetViews>
  <sheetFormatPr defaultRowHeight="15.75" x14ac:dyDescent="0.25"/>
  <cols>
    <col min="1" max="1" width="9.140625" style="7"/>
    <col min="2" max="2" width="57.85546875" style="7" customWidth="1"/>
    <col min="3" max="3" width="13" style="7" customWidth="1"/>
    <col min="4" max="4" width="17.85546875" style="7" customWidth="1"/>
    <col min="5" max="6" width="16" style="7" customWidth="1"/>
    <col min="7" max="7" width="12.85546875" style="7" customWidth="1"/>
    <col min="8" max="9" width="8.140625" style="7" customWidth="1"/>
    <col min="10" max="10" width="12.42578125" style="7" customWidth="1"/>
    <col min="11" max="13" width="8.140625" style="7" customWidth="1"/>
    <col min="14" max="14" width="15" style="7" customWidth="1"/>
    <col min="15" max="15" width="8.140625" style="7" customWidth="1"/>
    <col min="16" max="16" width="10" style="7" customWidth="1"/>
    <col min="17" max="17" width="14" style="7" customWidth="1"/>
    <col min="18" max="16384" width="9.140625" style="7"/>
  </cols>
  <sheetData>
    <row r="1" spans="1:13" ht="18.75" x14ac:dyDescent="0.25">
      <c r="M1" s="40" t="s">
        <v>22</v>
      </c>
    </row>
    <row r="2" spans="1:13" ht="18.75" x14ac:dyDescent="0.3">
      <c r="M2" s="41" t="s">
        <v>6</v>
      </c>
    </row>
    <row r="3" spans="1:13" ht="18.75" x14ac:dyDescent="0.3">
      <c r="M3" s="41" t="s">
        <v>21</v>
      </c>
    </row>
    <row r="4" spans="1:13" ht="18.75" customHeight="1" x14ac:dyDescent="0.25">
      <c r="A4" s="190" t="str">
        <f>'1. паспорт местоположение'!$A$5</f>
        <v>Год раскрытия информации: 2019 год</v>
      </c>
      <c r="B4" s="190"/>
      <c r="C4" s="190"/>
      <c r="D4" s="190"/>
      <c r="E4" s="190"/>
      <c r="F4" s="190"/>
      <c r="G4" s="190"/>
      <c r="H4" s="190"/>
      <c r="I4" s="190"/>
      <c r="J4" s="190"/>
      <c r="K4" s="190"/>
      <c r="L4" s="190"/>
      <c r="M4" s="190"/>
    </row>
    <row r="5" spans="1:13" ht="18.75" x14ac:dyDescent="0.3">
      <c r="M5" s="41"/>
    </row>
    <row r="6" spans="1:13" ht="18.75" x14ac:dyDescent="0.25">
      <c r="A6" s="194" t="s">
        <v>5</v>
      </c>
      <c r="B6" s="194"/>
      <c r="C6" s="194"/>
      <c r="D6" s="194"/>
      <c r="E6" s="194"/>
      <c r="F6" s="194"/>
      <c r="G6" s="194"/>
      <c r="H6" s="194"/>
      <c r="I6" s="194"/>
      <c r="J6" s="194"/>
      <c r="K6" s="194"/>
      <c r="L6" s="194"/>
      <c r="M6" s="194"/>
    </row>
    <row r="7" spans="1:13" ht="18.75" x14ac:dyDescent="0.25">
      <c r="A7" s="85"/>
      <c r="B7" s="85"/>
      <c r="C7" s="85"/>
      <c r="D7" s="85"/>
      <c r="E7" s="85"/>
      <c r="F7" s="85"/>
      <c r="G7" s="85"/>
      <c r="H7" s="17"/>
      <c r="I7" s="17"/>
      <c r="J7" s="17"/>
      <c r="K7" s="17"/>
      <c r="L7" s="17"/>
      <c r="M7" s="17"/>
    </row>
    <row r="8" spans="1:13" x14ac:dyDescent="0.25">
      <c r="A8" s="195" t="s">
        <v>251</v>
      </c>
      <c r="B8" s="195"/>
      <c r="C8" s="195"/>
      <c r="D8" s="195"/>
      <c r="E8" s="195"/>
      <c r="F8" s="195"/>
      <c r="G8" s="195"/>
      <c r="H8" s="195"/>
      <c r="I8" s="195"/>
      <c r="J8" s="195"/>
      <c r="K8" s="195"/>
      <c r="L8" s="195"/>
      <c r="M8" s="195"/>
    </row>
    <row r="9" spans="1:13" ht="18.75" customHeight="1" x14ac:dyDescent="0.25">
      <c r="A9" s="196" t="s">
        <v>4</v>
      </c>
      <c r="B9" s="196"/>
      <c r="C9" s="196"/>
      <c r="D9" s="196"/>
      <c r="E9" s="196"/>
      <c r="F9" s="196"/>
      <c r="G9" s="196"/>
      <c r="H9" s="196"/>
      <c r="I9" s="196"/>
      <c r="J9" s="196"/>
      <c r="K9" s="196"/>
      <c r="L9" s="196"/>
      <c r="M9" s="196"/>
    </row>
    <row r="10" spans="1:13" ht="18.75" x14ac:dyDescent="0.25">
      <c r="A10" s="85"/>
      <c r="B10" s="85"/>
      <c r="C10" s="85"/>
      <c r="D10" s="85"/>
      <c r="E10" s="85"/>
      <c r="F10" s="85"/>
      <c r="G10" s="85"/>
      <c r="H10" s="17"/>
      <c r="I10" s="17"/>
      <c r="J10" s="17"/>
      <c r="K10" s="17"/>
      <c r="L10" s="17"/>
      <c r="M10" s="17"/>
    </row>
    <row r="11" spans="1:13" x14ac:dyDescent="0.25">
      <c r="A11" s="195" t="str">
        <f>'1. паспорт местоположение'!A12:C12</f>
        <v>J_Che246_19</v>
      </c>
      <c r="B11" s="195"/>
      <c r="C11" s="195"/>
      <c r="D11" s="195"/>
      <c r="E11" s="195"/>
      <c r="F11" s="195"/>
      <c r="G11" s="195"/>
      <c r="H11" s="195"/>
      <c r="I11" s="195"/>
      <c r="J11" s="195"/>
      <c r="K11" s="195"/>
      <c r="L11" s="195"/>
      <c r="M11" s="195"/>
    </row>
    <row r="12" spans="1:13" x14ac:dyDescent="0.25">
      <c r="A12" s="196" t="s">
        <v>3</v>
      </c>
      <c r="B12" s="196"/>
      <c r="C12" s="196"/>
      <c r="D12" s="196"/>
      <c r="E12" s="196"/>
      <c r="F12" s="196"/>
      <c r="G12" s="196"/>
      <c r="H12" s="196"/>
      <c r="I12" s="196"/>
      <c r="J12" s="196"/>
      <c r="K12" s="196"/>
      <c r="L12" s="196"/>
      <c r="M12" s="196"/>
    </row>
    <row r="13" spans="1:13" ht="16.5" customHeight="1" x14ac:dyDescent="0.3">
      <c r="A13" s="1"/>
      <c r="B13" s="1"/>
      <c r="C13" s="1"/>
      <c r="D13" s="1"/>
      <c r="E13" s="1"/>
      <c r="F13" s="1"/>
      <c r="G13" s="1"/>
      <c r="H13" s="16"/>
      <c r="I13" s="16"/>
      <c r="J13" s="16"/>
      <c r="K13" s="16"/>
      <c r="L13" s="16"/>
      <c r="M13" s="16"/>
    </row>
    <row r="14" spans="1:13" ht="29.25" customHeight="1" x14ac:dyDescent="0.25">
      <c r="A14" s="195"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4" s="195"/>
      <c r="C14" s="195"/>
      <c r="D14" s="195"/>
      <c r="E14" s="195"/>
      <c r="F14" s="195"/>
      <c r="G14" s="195"/>
      <c r="H14" s="195"/>
      <c r="I14" s="195"/>
      <c r="J14" s="195"/>
      <c r="K14" s="195"/>
      <c r="L14" s="195"/>
      <c r="M14" s="195"/>
    </row>
    <row r="15" spans="1:13" ht="15.75" customHeight="1" x14ac:dyDescent="0.25">
      <c r="A15" s="196" t="s">
        <v>2</v>
      </c>
      <c r="B15" s="196"/>
      <c r="C15" s="196"/>
      <c r="D15" s="196"/>
      <c r="E15" s="196"/>
      <c r="F15" s="196"/>
      <c r="G15" s="196"/>
      <c r="H15" s="196"/>
      <c r="I15" s="196"/>
      <c r="J15" s="196"/>
      <c r="K15" s="196"/>
      <c r="L15" s="196"/>
      <c r="M15" s="196"/>
    </row>
    <row r="16" spans="1:13" x14ac:dyDescent="0.25">
      <c r="A16" s="255"/>
      <c r="B16" s="255"/>
      <c r="C16" s="255"/>
      <c r="D16" s="255"/>
      <c r="E16" s="255"/>
      <c r="F16" s="255"/>
      <c r="G16" s="255"/>
      <c r="H16" s="255"/>
      <c r="I16" s="255"/>
      <c r="J16" s="255"/>
      <c r="K16" s="255"/>
      <c r="L16" s="255"/>
      <c r="M16" s="255"/>
    </row>
    <row r="18" spans="1:13" x14ac:dyDescent="0.25">
      <c r="A18" s="259" t="s">
        <v>240</v>
      </c>
      <c r="B18" s="259"/>
      <c r="C18" s="259"/>
      <c r="D18" s="259"/>
      <c r="E18" s="259"/>
      <c r="F18" s="259"/>
      <c r="G18" s="259"/>
      <c r="H18" s="259"/>
      <c r="I18" s="259"/>
      <c r="J18" s="259"/>
      <c r="K18" s="259"/>
      <c r="L18" s="259"/>
      <c r="M18" s="259"/>
    </row>
    <row r="20" spans="1:13" ht="33" customHeight="1" x14ac:dyDescent="0.25">
      <c r="A20" s="256" t="s">
        <v>95</v>
      </c>
      <c r="B20" s="256" t="s">
        <v>94</v>
      </c>
      <c r="C20" s="254" t="s">
        <v>93</v>
      </c>
      <c r="D20" s="254"/>
      <c r="E20" s="258" t="s">
        <v>92</v>
      </c>
      <c r="F20" s="258"/>
      <c r="G20" s="260" t="s">
        <v>458</v>
      </c>
      <c r="H20" s="263" t="s">
        <v>402</v>
      </c>
      <c r="I20" s="263"/>
      <c r="J20" s="263"/>
      <c r="K20" s="263"/>
    </row>
    <row r="21" spans="1:13" ht="99.75" customHeight="1" x14ac:dyDescent="0.25">
      <c r="A21" s="257"/>
      <c r="B21" s="257"/>
      <c r="C21" s="254"/>
      <c r="D21" s="254"/>
      <c r="E21" s="258"/>
      <c r="F21" s="258"/>
      <c r="G21" s="261"/>
      <c r="H21" s="254" t="s">
        <v>0</v>
      </c>
      <c r="I21" s="254"/>
      <c r="J21" s="254" t="s">
        <v>383</v>
      </c>
      <c r="K21" s="254"/>
    </row>
    <row r="22" spans="1:13" ht="89.25" customHeight="1" x14ac:dyDescent="0.25">
      <c r="A22" s="251"/>
      <c r="B22" s="251"/>
      <c r="C22" s="15" t="s">
        <v>0</v>
      </c>
      <c r="D22" s="15" t="s">
        <v>383</v>
      </c>
      <c r="E22" s="15" t="s">
        <v>459</v>
      </c>
      <c r="F22" s="15" t="s">
        <v>417</v>
      </c>
      <c r="G22" s="262"/>
      <c r="H22" s="180" t="s">
        <v>460</v>
      </c>
      <c r="I22" s="180" t="s">
        <v>461</v>
      </c>
      <c r="J22" s="180" t="s">
        <v>460</v>
      </c>
      <c r="K22" s="180" t="s">
        <v>461</v>
      </c>
    </row>
    <row r="23" spans="1:13" ht="19.5" customHeight="1" x14ac:dyDescent="0.25">
      <c r="A23" s="179">
        <v>1</v>
      </c>
      <c r="B23" s="179">
        <v>2</v>
      </c>
      <c r="C23" s="97">
        <v>3</v>
      </c>
      <c r="D23" s="97">
        <v>4</v>
      </c>
      <c r="E23" s="97">
        <v>5</v>
      </c>
      <c r="F23" s="97">
        <v>6</v>
      </c>
      <c r="G23" s="97">
        <v>7</v>
      </c>
      <c r="H23" s="97">
        <v>8</v>
      </c>
      <c r="I23" s="97">
        <v>9</v>
      </c>
      <c r="J23" s="97">
        <v>10</v>
      </c>
      <c r="K23" s="97">
        <v>11</v>
      </c>
    </row>
    <row r="24" spans="1:13" s="86" customFormat="1" ht="47.25" customHeight="1" x14ac:dyDescent="0.25">
      <c r="A24" s="13">
        <v>1</v>
      </c>
      <c r="B24" s="12" t="s">
        <v>91</v>
      </c>
      <c r="C24" s="63" t="str">
        <f>VLOOKUP($A$11,'[1]6.2. отчет'!$D:$K,2,0)</f>
        <v>нд</v>
      </c>
      <c r="D24" s="63">
        <f>VLOOKUP($A$11,'[1]6.2. отчет'!$D:$K,5,0)</f>
        <v>0</v>
      </c>
      <c r="E24" s="63">
        <f>VLOOKUP($A$11,'[1]6.2. отчет'!$D:$K,7,0)</f>
        <v>2.4573274999999999</v>
      </c>
      <c r="F24" s="63">
        <f>VLOOKUP($A$11,'[1]6.2. отчет'!$D:$K,8,0)</f>
        <v>2.4573274999999999</v>
      </c>
      <c r="G24" s="63">
        <f>VLOOKUP($A$11,'[1]6.2. отчет'!$D:$BL,9,0)</f>
        <v>0</v>
      </c>
      <c r="H24" s="63" t="str">
        <f>VLOOKUP($A$11,'[1]6.2. отчет'!$D:$BL,15,0)</f>
        <v>нд</v>
      </c>
      <c r="I24" s="63" t="str">
        <f>VLOOKUP($A$11,'[1]6.2. отчет'!$D:$CU,45,0)</f>
        <v>нд</v>
      </c>
      <c r="J24" s="63">
        <f>VLOOKUP($A$11,'[1]6.2. отчет'!$D:$BL,56,0)</f>
        <v>0</v>
      </c>
      <c r="K24" s="63">
        <f>VLOOKUP($A$11,'[1]6.2. отчет'!$D:$CU,86,0)</f>
        <v>0</v>
      </c>
    </row>
    <row r="25" spans="1:13" ht="24" customHeight="1" x14ac:dyDescent="0.25">
      <c r="A25" s="11" t="s">
        <v>90</v>
      </c>
      <c r="B25" s="6" t="s">
        <v>89</v>
      </c>
      <c r="C25" s="63" t="str">
        <f>H25</f>
        <v>нд</v>
      </c>
      <c r="D25" s="63">
        <f>G25+J25</f>
        <v>0</v>
      </c>
      <c r="E25" s="63">
        <f>F25+G25</f>
        <v>0</v>
      </c>
      <c r="F25" s="63">
        <f>J25</f>
        <v>0</v>
      </c>
      <c r="G25" s="63">
        <f>VLOOKUP($A$11,'[1]6.2. отчет'!$D:$BL,10,0)</f>
        <v>0</v>
      </c>
      <c r="H25" s="63" t="str">
        <f>VLOOKUP($A$11,'[1]6.2. отчет'!$D:$BL,16,0)</f>
        <v>нд</v>
      </c>
      <c r="I25" s="63" t="str">
        <f>IF(H25=0,0,VLOOKUP($A$11,'[1]6.2. отчет'!$D:$CU,46,0))</f>
        <v>нд</v>
      </c>
      <c r="J25" s="63">
        <f>VLOOKUP($A$11,'[1]6.2. отчет'!$D:$BL,57,0)</f>
        <v>0</v>
      </c>
      <c r="K25" s="63">
        <f>IF(J25=0,0,VLOOKUP($A$11,'[1]6.2. отчет'!$D:$CU,87,0))</f>
        <v>0</v>
      </c>
    </row>
    <row r="26" spans="1:13" x14ac:dyDescent="0.25">
      <c r="A26" s="11" t="s">
        <v>88</v>
      </c>
      <c r="B26" s="6" t="s">
        <v>87</v>
      </c>
      <c r="C26" s="63" t="str">
        <f>H26</f>
        <v>нд</v>
      </c>
      <c r="D26" s="63">
        <f>G26+J26</f>
        <v>0</v>
      </c>
      <c r="E26" s="63">
        <f>F26+G26</f>
        <v>0</v>
      </c>
      <c r="F26" s="63">
        <f>J26</f>
        <v>0</v>
      </c>
      <c r="G26" s="63">
        <f>VLOOKUP($A$11,'[1]6.2. отчет'!$D:$BL,11,0)</f>
        <v>0</v>
      </c>
      <c r="H26" s="63" t="str">
        <f>VLOOKUP($A$11,'[1]6.2. отчет'!$D:$BL,17,0)</f>
        <v>нд</v>
      </c>
      <c r="I26" s="63" t="str">
        <f>IF(H26=0,0,VLOOKUP($A$11,'[1]6.2. отчет'!$D:$CU,47,0))</f>
        <v>нд</v>
      </c>
      <c r="J26" s="63">
        <f>VLOOKUP($A$11,'[1]6.2. отчет'!$D:$BL,58,0)</f>
        <v>0</v>
      </c>
      <c r="K26" s="63">
        <f>IF(J26=0,0,VLOOKUP($A$11,'[1]6.2. отчет'!$D:$CU,88,0))</f>
        <v>0</v>
      </c>
    </row>
    <row r="27" spans="1:13" ht="31.5" x14ac:dyDescent="0.25">
      <c r="A27" s="11" t="s">
        <v>86</v>
      </c>
      <c r="B27" s="6" t="s">
        <v>192</v>
      </c>
      <c r="C27" s="63" t="str">
        <f>IF(C24="нд","нд",C24-(C29+C28+C26+C25))</f>
        <v>нд</v>
      </c>
      <c r="D27" s="63">
        <f>G27+J27+D24-(G24+J24)</f>
        <v>0</v>
      </c>
      <c r="E27" s="63">
        <f>F27+G27</f>
        <v>2.4573274999999999</v>
      </c>
      <c r="F27" s="63">
        <f>F24-(F25+F26+F28+F29)</f>
        <v>2.4573274999999999</v>
      </c>
      <c r="G27" s="63">
        <f>VLOOKUP($A$11,'[1]6.2. отчет'!$D:$BL,12,0)</f>
        <v>0</v>
      </c>
      <c r="H27" s="63" t="str">
        <f>VLOOKUP($A$11,'[1]6.2. отчет'!$D:$BL,18,0)</f>
        <v>нд</v>
      </c>
      <c r="I27" s="63" t="str">
        <f>IF(H27=0,0,VLOOKUP($A$11,'[1]6.2. отчет'!$D:$CU,48,0))</f>
        <v>нд</v>
      </c>
      <c r="J27" s="63">
        <f>VLOOKUP($A$11,'[1]6.2. отчет'!$D:$BL,59,0)</f>
        <v>0</v>
      </c>
      <c r="K27" s="63">
        <f>IF(J27=0,0,VLOOKUP($A$11,'[1]6.2. отчет'!$D:$CU,89,0))</f>
        <v>0</v>
      </c>
    </row>
    <row r="28" spans="1:13" x14ac:dyDescent="0.25">
      <c r="A28" s="11" t="s">
        <v>85</v>
      </c>
      <c r="B28" s="6" t="s">
        <v>84</v>
      </c>
      <c r="C28" s="63" t="str">
        <f>H28</f>
        <v>нд</v>
      </c>
      <c r="D28" s="63">
        <f>G28+J28</f>
        <v>0</v>
      </c>
      <c r="E28" s="63">
        <f>F28+G28</f>
        <v>0</v>
      </c>
      <c r="F28" s="63">
        <v>0</v>
      </c>
      <c r="G28" s="63">
        <f>VLOOKUP($A$11,'[1]6.2. отчет'!$D:$BL,13,0)</f>
        <v>0</v>
      </c>
      <c r="H28" s="63" t="str">
        <f>VLOOKUP($A$11,'[1]6.2. отчет'!$D:$BL,19,0)</f>
        <v>нд</v>
      </c>
      <c r="I28" s="63" t="str">
        <f>IF(H28=0,0,VLOOKUP($A$11,'[1]6.2. отчет'!$D:$CU,49,0))</f>
        <v>нд</v>
      </c>
      <c r="J28" s="63">
        <f>VLOOKUP($A$11,'[1]6.2. отчет'!$D:$BL,60,0)</f>
        <v>0</v>
      </c>
      <c r="K28" s="63">
        <f>IF(J28=0,0,VLOOKUP($A$11,'[1]6.2. отчет'!$D:$CU,90,0))</f>
        <v>0</v>
      </c>
    </row>
    <row r="29" spans="1:13" x14ac:dyDescent="0.25">
      <c r="A29" s="11" t="s">
        <v>83</v>
      </c>
      <c r="B29" s="14" t="s">
        <v>82</v>
      </c>
      <c r="C29" s="63" t="str">
        <f>H29</f>
        <v>нд</v>
      </c>
      <c r="D29" s="63">
        <f>G29+J29</f>
        <v>0</v>
      </c>
      <c r="E29" s="63">
        <f>F29+G29</f>
        <v>0</v>
      </c>
      <c r="F29" s="63">
        <v>0</v>
      </c>
      <c r="G29" s="63">
        <f>VLOOKUP($A$11,'[1]6.2. отчет'!$D:$BL,14,0)</f>
        <v>0</v>
      </c>
      <c r="H29" s="63" t="str">
        <f>VLOOKUP($A$11,'[1]6.2. отчет'!$D:$BL,20,0)</f>
        <v>нд</v>
      </c>
      <c r="I29" s="63" t="str">
        <f>IF(H29=0,0,VLOOKUP($A$11,'[1]6.2. отчет'!$D:$CU,50,0))</f>
        <v>нд</v>
      </c>
      <c r="J29" s="63">
        <f>VLOOKUP($A$11,'[1]6.2. отчет'!$D:$BL,61,0)</f>
        <v>0</v>
      </c>
      <c r="K29" s="63">
        <f>IF(J29=0,0,VLOOKUP($A$11,'[1]6.2. отчет'!$D:$CU,91,0))</f>
        <v>0</v>
      </c>
    </row>
    <row r="30" spans="1:13" s="87" customFormat="1" ht="47.25" x14ac:dyDescent="0.25">
      <c r="A30" s="13" t="s">
        <v>17</v>
      </c>
      <c r="B30" s="12" t="s">
        <v>81</v>
      </c>
      <c r="C30" s="63" t="str">
        <f>VLOOKUP($A$11,'[1]6.2. отчет'!$D:$DB,99,0)</f>
        <v>нд</v>
      </c>
      <c r="D30" s="316">
        <f>VLOOKUP($A$11,'[1]6.2. отчет'!$D:$FK,106,0)</f>
        <v>2.0477729099999999</v>
      </c>
      <c r="E30" s="63">
        <f>VLOOKUP($A$11,'[1]6.2. отчет'!$D:$FK,108,0)</f>
        <v>2.0477729099999999</v>
      </c>
      <c r="F30" s="63">
        <f>VLOOKUP($A$11,'[1]6.2. отчет'!$D:$FK,109,0)</f>
        <v>2.0477729099999999</v>
      </c>
      <c r="G30" s="63">
        <f>VLOOKUP($A$11,'[1]6.2. отчет'!$D:$FK,110,0)</f>
        <v>0</v>
      </c>
      <c r="H30" s="63" t="str">
        <f>VLOOKUP($A$11,'[1]6.2. отчет'!$D:$FK,115,0)</f>
        <v>нд</v>
      </c>
      <c r="I30" s="63" t="str">
        <f>VLOOKUP($A$11,'[1]6.2. отчет'!$D:$AGP,124,0)</f>
        <v>нд</v>
      </c>
      <c r="J30" s="63">
        <f>VLOOKUP($A$11,'[1]6.2. отчет'!$D:$FK,130,0)</f>
        <v>2.0477729099999999</v>
      </c>
      <c r="K30" s="63">
        <f>VLOOKUP($A$11,'[1]6.2. отчет'!$D:$FK,155,0)</f>
        <v>0</v>
      </c>
    </row>
    <row r="31" spans="1:13" x14ac:dyDescent="0.25">
      <c r="A31" s="13" t="s">
        <v>80</v>
      </c>
      <c r="B31" s="6" t="s">
        <v>79</v>
      </c>
      <c r="C31" s="63" t="str">
        <f>VLOOKUP($A$11,'[1]6.2. отчет'!$D:$DB,100,0)</f>
        <v>нд</v>
      </c>
      <c r="D31" s="63">
        <v>6.9460279999999999E-2</v>
      </c>
      <c r="E31" s="63">
        <f>F31+G31</f>
        <v>6.9460279999999999E-2</v>
      </c>
      <c r="F31" s="63">
        <v>6.9460279999999999E-2</v>
      </c>
      <c r="G31" s="63">
        <f>VLOOKUP($A$11,'[1]6.2. отчет'!$D:$FK,111,0)</f>
        <v>0</v>
      </c>
      <c r="H31" s="63" t="s">
        <v>284</v>
      </c>
      <c r="I31" s="63" t="s">
        <v>284</v>
      </c>
      <c r="J31" s="63">
        <f>VLOOKUP($A$11,'[1]6.2. отчет'!$D:$FK,131,0)</f>
        <v>6.9460279999999999E-2</v>
      </c>
      <c r="K31" s="63">
        <f>IF(J31=0,0,VLOOKUP($A$11,'[1]6.2. отчет'!$D:$FK,156,0))</f>
        <v>0</v>
      </c>
    </row>
    <row r="32" spans="1:13" ht="31.5" x14ac:dyDescent="0.25">
      <c r="A32" s="13" t="s">
        <v>78</v>
      </c>
      <c r="B32" s="6" t="s">
        <v>77</v>
      </c>
      <c r="C32" s="63" t="str">
        <f>VLOOKUP($A$11,'[1]6.2. отчет'!$D:$DB,101,0)</f>
        <v>нд</v>
      </c>
      <c r="D32" s="63">
        <v>1.8626226299999999</v>
      </c>
      <c r="E32" s="63">
        <f t="shared" ref="E32:E57" si="0">F32+G32</f>
        <v>1.8626226299999999</v>
      </c>
      <c r="F32" s="63">
        <v>1.8626226299999999</v>
      </c>
      <c r="G32" s="63">
        <f>VLOOKUP($A$11,'[1]6.2. отчет'!$D:$FK,112,0)</f>
        <v>0</v>
      </c>
      <c r="H32" s="63" t="s">
        <v>284</v>
      </c>
      <c r="I32" s="63" t="s">
        <v>284</v>
      </c>
      <c r="J32" s="63">
        <f>VLOOKUP($A$11,'[1]6.2. отчет'!$D:$FK,132,0)</f>
        <v>1.8626226299999999</v>
      </c>
      <c r="K32" s="63">
        <f>IF(J32=0,0,VLOOKUP($A$11,'[1]6.2. отчет'!$D:$FK,157,0))</f>
        <v>0</v>
      </c>
    </row>
    <row r="33" spans="1:11" x14ac:dyDescent="0.25">
      <c r="A33" s="13" t="s">
        <v>76</v>
      </c>
      <c r="B33" s="6" t="s">
        <v>75</v>
      </c>
      <c r="C33" s="63" t="str">
        <f>VLOOKUP($A$11,'[1]6.2. отчет'!$D:$DB,102,0)</f>
        <v>нд</v>
      </c>
      <c r="D33" s="63">
        <v>0</v>
      </c>
      <c r="E33" s="63">
        <f t="shared" si="0"/>
        <v>0</v>
      </c>
      <c r="F33" s="63">
        <v>0</v>
      </c>
      <c r="G33" s="63">
        <f>VLOOKUP($A$11,'[1]6.2. отчет'!$D:$FK,113,0)</f>
        <v>0</v>
      </c>
      <c r="H33" s="63" t="s">
        <v>284</v>
      </c>
      <c r="I33" s="63" t="s">
        <v>284</v>
      </c>
      <c r="J33" s="63">
        <f>VLOOKUP($A$11,'[1]6.2. отчет'!$D:$FK,133,0)</f>
        <v>0</v>
      </c>
      <c r="K33" s="63">
        <f>IF(J33=0,0,VLOOKUP($A$11,'[1]6.2. отчет'!$D:$FK,158,0))</f>
        <v>0</v>
      </c>
    </row>
    <row r="34" spans="1:11" x14ac:dyDescent="0.25">
      <c r="A34" s="13" t="s">
        <v>74</v>
      </c>
      <c r="B34" s="6" t="s">
        <v>73</v>
      </c>
      <c r="C34" s="63" t="str">
        <f>VLOOKUP($A$11,'[1]6.2. отчет'!$D:$DB,103,0)</f>
        <v>нд</v>
      </c>
      <c r="D34" s="63">
        <v>0.11569</v>
      </c>
      <c r="E34" s="63">
        <f t="shared" si="0"/>
        <v>0.11569</v>
      </c>
      <c r="F34" s="63">
        <v>0.11569</v>
      </c>
      <c r="G34" s="63">
        <f>VLOOKUP($A$11,'[1]6.2. отчет'!$D:$FK,114,0)</f>
        <v>0</v>
      </c>
      <c r="H34" s="63" t="s">
        <v>284</v>
      </c>
      <c r="I34" s="63" t="s">
        <v>284</v>
      </c>
      <c r="J34" s="63">
        <f>VLOOKUP($A$11,'[1]6.2. отчет'!$D:$FK,134,0)</f>
        <v>0.11569</v>
      </c>
      <c r="K34" s="63">
        <f>IF(J34=0,0,VLOOKUP($A$11,'[1]6.2. отчет'!$D:$FK,159,0))</f>
        <v>0</v>
      </c>
    </row>
    <row r="35" spans="1:11" s="87" customFormat="1" ht="31.5" x14ac:dyDescent="0.25">
      <c r="A35" s="13" t="s">
        <v>16</v>
      </c>
      <c r="B35" s="12" t="s">
        <v>72</v>
      </c>
      <c r="C35" s="63"/>
      <c r="D35" s="63"/>
      <c r="E35" s="63"/>
      <c r="F35" s="63"/>
      <c r="G35" s="63"/>
      <c r="H35" s="63"/>
      <c r="I35" s="64"/>
      <c r="J35" s="63"/>
      <c r="K35" s="64"/>
    </row>
    <row r="36" spans="1:11" ht="31.5" x14ac:dyDescent="0.25">
      <c r="A36" s="11" t="s">
        <v>71</v>
      </c>
      <c r="B36" s="65" t="s">
        <v>70</v>
      </c>
      <c r="C36" s="63" t="str">
        <f>IF('1. паспорт местоположение'!$C$22="Прочие инвестиционные проекты",0,VLOOKUP($A$11,'[1]6.2. отчет'!$D:$FX,168,0))</f>
        <v>нд</v>
      </c>
      <c r="D36" s="63">
        <f>G36+J36</f>
        <v>0</v>
      </c>
      <c r="E36" s="63">
        <f t="shared" si="0"/>
        <v>0</v>
      </c>
      <c r="F36" s="63">
        <v>0</v>
      </c>
      <c r="G36" s="63">
        <f>IF('1. паспорт местоположение'!$C$22="Прочие инвестиционные проекты",0,VLOOKUP($A$11,'[1]6.2. отчет'!$D:$GJ,180,0))</f>
        <v>0</v>
      </c>
      <c r="H36" s="63" t="str">
        <f>IF('1. паспорт местоположение'!$C$22="Прочие инвестиционные проекты",0,VLOOKUP($A$11,'[1]6.2. отчет'!$D:$AGO,191,0))</f>
        <v>нд</v>
      </c>
      <c r="I36" s="63" t="str">
        <f>IF('1. паспорт местоположение'!$C$22="Прочие инвестиционные проекты",0,VLOOKUP($A$11,'[1]6.2. отчет'!$D:$AGO,246,0))</f>
        <v>нд</v>
      </c>
      <c r="J36" s="63">
        <f>IF('1. паспорт местоположение'!$C$22="Прочие инвестиционные проекты",0,VLOOKUP($A$11,'[1]6.2. отчет'!$D:$AGO,257,0))</f>
        <v>0</v>
      </c>
      <c r="K36" s="63">
        <f>IF('1. паспорт местоположение'!$C$22="Прочие инвестиционные проекты",0,VLOOKUP($A$11,'[1]6.2. отчет'!$D:$AGO,312,0))</f>
        <v>0</v>
      </c>
    </row>
    <row r="37" spans="1:11" x14ac:dyDescent="0.25">
      <c r="A37" s="11" t="s">
        <v>69</v>
      </c>
      <c r="B37" s="65" t="s">
        <v>59</v>
      </c>
      <c r="C37" s="63" t="str">
        <f>IF('1. паспорт местоположение'!$C$22="Прочие инвестиционные проекты",0,VLOOKUP($A$11,'[1]6.2. отчет'!$D:$FX,169,0))</f>
        <v>нд</v>
      </c>
      <c r="D37" s="63">
        <f t="shared" ref="D37:D57" si="1">G37+J37</f>
        <v>0</v>
      </c>
      <c r="E37" s="63">
        <f t="shared" si="0"/>
        <v>0</v>
      </c>
      <c r="F37" s="63">
        <v>0</v>
      </c>
      <c r="G37" s="63">
        <f>IF('1. паспорт местоположение'!$C$22="Прочие инвестиционные проекты",0,VLOOKUP($A$11,'[1]6.2. отчет'!$D:$GJ,181,0))</f>
        <v>0</v>
      </c>
      <c r="H37" s="63" t="str">
        <f>IF('1. паспорт местоположение'!$C$22="Прочие инвестиционные проекты",0,VLOOKUP($A$11,'[1]6.2. отчет'!$D:$AGO,192,0))</f>
        <v>нд</v>
      </c>
      <c r="I37" s="63" t="str">
        <f>IF('1. паспорт местоположение'!$C$22="Прочие инвестиционные проекты",0,VLOOKUP($A$11,'[1]6.2. отчет'!$D:$AGO,247,0))</f>
        <v>нд</v>
      </c>
      <c r="J37" s="63">
        <f>IF('1. паспорт местоположение'!$C$22="Прочие инвестиционные проекты",0,VLOOKUP($A$11,'[1]6.2. отчет'!$D:$AGO,258,0))</f>
        <v>0</v>
      </c>
      <c r="K37" s="63">
        <f>IF('1. паспорт местоположение'!$C$22="Прочие инвестиционные проекты",0,VLOOKUP($A$11,'[1]6.2. отчет'!$D:$AGO,313,0))</f>
        <v>0</v>
      </c>
    </row>
    <row r="38" spans="1:11" x14ac:dyDescent="0.25">
      <c r="A38" s="11" t="s">
        <v>68</v>
      </c>
      <c r="B38" s="65" t="s">
        <v>57</v>
      </c>
      <c r="C38" s="63" t="str">
        <f>IF('1. паспорт местоположение'!$C$22="Прочие инвестиционные проекты",0,VLOOKUP($A$11,'[1]6.2. отчет'!$D:$FX,170,0))</f>
        <v>нд</v>
      </c>
      <c r="D38" s="63">
        <f t="shared" si="1"/>
        <v>0</v>
      </c>
      <c r="E38" s="63">
        <f t="shared" si="0"/>
        <v>0</v>
      </c>
      <c r="F38" s="63">
        <v>0</v>
      </c>
      <c r="G38" s="63">
        <f>IF('1. паспорт местоположение'!$C$22="Прочие инвестиционные проекты",0,VLOOKUP($A$11,'[1]6.2. отчет'!$D:$GJ,182,0))</f>
        <v>0</v>
      </c>
      <c r="H38" s="63" t="str">
        <f>IF('1. паспорт местоположение'!$C$22="Прочие инвестиционные проекты",0,VLOOKUP($A$11,'[1]6.2. отчет'!$D:$AGO,193,0))</f>
        <v>нд</v>
      </c>
      <c r="I38" s="63" t="str">
        <f>IF('1. паспорт местоположение'!$C$22="Прочие инвестиционные проекты",0,VLOOKUP($A$11,'[1]6.2. отчет'!$D:$AGO,248,0))</f>
        <v>нд</v>
      </c>
      <c r="J38" s="63">
        <f>IF('1. паспорт местоположение'!$C$22="Прочие инвестиционные проекты",0,VLOOKUP($A$11,'[1]6.2. отчет'!$D:$AGO,259,0))</f>
        <v>0</v>
      </c>
      <c r="K38" s="63">
        <f>IF('1. паспорт местоположение'!$C$22="Прочие инвестиционные проекты",0,VLOOKUP($A$11,'[1]6.2. отчет'!$D:$AGO,314,0))</f>
        <v>0</v>
      </c>
    </row>
    <row r="39" spans="1:11" ht="31.5" x14ac:dyDescent="0.25">
      <c r="A39" s="11" t="s">
        <v>67</v>
      </c>
      <c r="B39" s="6" t="s">
        <v>55</v>
      </c>
      <c r="C39" s="63" t="str">
        <f>IF('1. паспорт местоположение'!$C$22="Прочие инвестиционные проекты",0,VLOOKUP($A$11,'[1]6.2. отчет'!$D:$FX,172,0))</f>
        <v>нд</v>
      </c>
      <c r="D39" s="63">
        <f t="shared" si="1"/>
        <v>0.73250000000000004</v>
      </c>
      <c r="E39" s="63">
        <f t="shared" si="0"/>
        <v>0.73250000000000004</v>
      </c>
      <c r="F39" s="63">
        <v>0.73250000000000004</v>
      </c>
      <c r="G39" s="63">
        <f>IF('1. паспорт местоположение'!$C$22="Прочие инвестиционные проекты",0,VLOOKUP($A$11,'[1]6.2. отчет'!$D:$GJ,184,0))</f>
        <v>0</v>
      </c>
      <c r="H39" s="63" t="str">
        <f>IF('1. паспорт местоположение'!$C$22="Прочие инвестиционные проекты",0,VLOOKUP($A$11,'[1]6.2. отчет'!$D:$AGO,195,0))</f>
        <v>нд</v>
      </c>
      <c r="I39" s="63" t="str">
        <f>IF('1. паспорт местоположение'!$C$22="Прочие инвестиционные проекты",0,VLOOKUP($A$11,'[1]6.2. отчет'!$D:$AGO,250,0))</f>
        <v>нд</v>
      </c>
      <c r="J39" s="63">
        <f>IF('1. паспорт местоположение'!$C$22="Прочие инвестиционные проекты",0,VLOOKUP($A$11,'[1]6.2. отчет'!$D:$AGO,261,0))</f>
        <v>0.73250000000000004</v>
      </c>
      <c r="K39" s="63">
        <f>IF('1. паспорт местоположение'!$C$22="Прочие инвестиционные проекты",0,VLOOKUP($A$11,'[1]6.2. отчет'!$D:$AGO,316,0))</f>
        <v>0</v>
      </c>
    </row>
    <row r="40" spans="1:11" ht="31.5" x14ac:dyDescent="0.25">
      <c r="A40" s="11" t="s">
        <v>66</v>
      </c>
      <c r="B40" s="6" t="s">
        <v>53</v>
      </c>
      <c r="C40" s="63" t="str">
        <f>IF('1. паспорт местоположение'!$C$22="Прочие инвестиционные проекты",0,VLOOKUP($A$11,'[1]6.2. отчет'!$D:$FX,173,0))</f>
        <v>нд</v>
      </c>
      <c r="D40" s="63">
        <f t="shared" si="1"/>
        <v>0</v>
      </c>
      <c r="E40" s="63">
        <f t="shared" si="0"/>
        <v>0</v>
      </c>
      <c r="F40" s="63">
        <v>0</v>
      </c>
      <c r="G40" s="63">
        <f>IF('1. паспорт местоположение'!$C$22="Прочие инвестиционные проекты",0,VLOOKUP($A$11,'[1]6.2. отчет'!$D:$GJ,185,0))</f>
        <v>0</v>
      </c>
      <c r="H40" s="63" t="str">
        <f>IF('1. паспорт местоположение'!$C$22="Прочие инвестиционные проекты",0,VLOOKUP($A$11,'[1]6.2. отчет'!$D:$AGO,196,0))</f>
        <v>нд</v>
      </c>
      <c r="I40" s="63" t="str">
        <f>IF('1. паспорт местоположение'!$C$22="Прочие инвестиционные проекты",0,VLOOKUP($A$11,'[1]6.2. отчет'!$D:$AGO,251,0))</f>
        <v>нд</v>
      </c>
      <c r="J40" s="63">
        <f>IF('1. паспорт местоположение'!$C$22="Прочие инвестиционные проекты",0,VLOOKUP($A$11,'[1]6.2. отчет'!$D:$AGO,262,0))</f>
        <v>0</v>
      </c>
      <c r="K40" s="63">
        <f>IF('1. паспорт местоположение'!$C$22="Прочие инвестиционные проекты",0,VLOOKUP($A$11,'[1]6.2. отчет'!$D:$AGO,317,0))</f>
        <v>0</v>
      </c>
    </row>
    <row r="41" spans="1:11" x14ac:dyDescent="0.25">
      <c r="A41" s="11" t="s">
        <v>65</v>
      </c>
      <c r="B41" s="6" t="s">
        <v>51</v>
      </c>
      <c r="C41" s="63" t="str">
        <f>IF('1. паспорт местоположение'!$C$22="Прочие инвестиционные проекты",0,VLOOKUP($A$11,'[1]6.2. отчет'!$D:$FX,174,0))</f>
        <v>нд</v>
      </c>
      <c r="D41" s="63">
        <f t="shared" si="1"/>
        <v>0</v>
      </c>
      <c r="E41" s="63">
        <f t="shared" si="0"/>
        <v>0</v>
      </c>
      <c r="F41" s="63">
        <v>0</v>
      </c>
      <c r="G41" s="63">
        <f>IF('1. паспорт местоположение'!$C$22="Прочие инвестиционные проекты",0,VLOOKUP($A$11,'[1]6.2. отчет'!$D:$GJ,186,0))</f>
        <v>0</v>
      </c>
      <c r="H41" s="63" t="str">
        <f>IF('1. паспорт местоположение'!$C$22="Прочие инвестиционные проекты",0,VLOOKUP($A$11,'[1]6.2. отчет'!$D:$AGO,197,0))</f>
        <v>нд</v>
      </c>
      <c r="I41" s="63" t="str">
        <f>IF('1. паспорт местоположение'!$C$22="Прочие инвестиционные проекты",0,VLOOKUP($A$11,'[1]6.2. отчет'!$D:$AGO,252,0))</f>
        <v>нд</v>
      </c>
      <c r="J41" s="63">
        <f>IF('1. паспорт местоположение'!$C$22="Прочие инвестиционные проекты",0,VLOOKUP($A$11,'[1]6.2. отчет'!$D:$AGO,263,0))</f>
        <v>0</v>
      </c>
      <c r="K41" s="63">
        <f>IF('1. паспорт местоположение'!$C$22="Прочие инвестиционные проекты",0,VLOOKUP($A$11,'[1]6.2. отчет'!$D:$AGO,318,0))</f>
        <v>0</v>
      </c>
    </row>
    <row r="42" spans="1:11" ht="18.75" x14ac:dyDescent="0.25">
      <c r="A42" s="11" t="s">
        <v>64</v>
      </c>
      <c r="B42" s="65" t="s">
        <v>462</v>
      </c>
      <c r="C42" s="63" t="str">
        <f>IF('1. паспорт местоположение'!$C$22="Прочие инвестиционные проекты",0,VLOOKUP($A$11,'[1]6.2. отчет'!$D:$FX,177,0))</f>
        <v>нд</v>
      </c>
      <c r="D42" s="63">
        <f t="shared" si="1"/>
        <v>0</v>
      </c>
      <c r="E42" s="63">
        <f t="shared" si="0"/>
        <v>0</v>
      </c>
      <c r="F42" s="63">
        <v>0</v>
      </c>
      <c r="G42" s="63">
        <f>IF('1. паспорт местоположение'!$C$22="Прочие инвестиционные проекты",0,VLOOKUP($A$11,'[1]6.2. отчет'!$D:$GJ,189,0))</f>
        <v>0</v>
      </c>
      <c r="H42" s="63" t="str">
        <f>IF('1. паспорт местоположение'!$C$22="Прочие инвестиционные проекты",0,VLOOKUP($A$11,'[1]6.2. отчет'!$D:$AGO,200,0))</f>
        <v>нд</v>
      </c>
      <c r="I42" s="63" t="str">
        <f>IF('1. паспорт местоположение'!$C$22="Прочие инвестиционные проекты",0,VLOOKUP($A$11,'[1]6.2. отчет'!$D:$AGO,255,0))</f>
        <v>нд</v>
      </c>
      <c r="J42" s="63">
        <f>IF('1. паспорт местоположение'!$C$22="Прочие инвестиционные проекты",0,VLOOKUP($A$11,'[1]6.2. отчет'!$D:$AGO,266,0))</f>
        <v>0</v>
      </c>
      <c r="K42" s="63">
        <f>IF('1. паспорт местоположение'!$C$22="Прочие инвестиционные проекты",0,VLOOKUP($A$11,'[1]6.2. отчет'!$D:$AGO,321,0))</f>
        <v>0</v>
      </c>
    </row>
    <row r="43" spans="1:11" s="87" customFormat="1" x14ac:dyDescent="0.25">
      <c r="A43" s="13" t="s">
        <v>15</v>
      </c>
      <c r="B43" s="12" t="s">
        <v>63</v>
      </c>
      <c r="C43" s="63"/>
      <c r="D43" s="63"/>
      <c r="E43" s="63"/>
      <c r="F43" s="63"/>
      <c r="G43" s="63"/>
      <c r="H43" s="63"/>
      <c r="I43" s="64"/>
      <c r="J43" s="63"/>
      <c r="K43" s="64"/>
    </row>
    <row r="44" spans="1:11" x14ac:dyDescent="0.25">
      <c r="A44" s="11" t="s">
        <v>62</v>
      </c>
      <c r="B44" s="6" t="s">
        <v>61</v>
      </c>
      <c r="C44" s="63" t="str">
        <f>VLOOKUP($A$11,'[1]6.2. отчет'!$D:$FX,168,0)</f>
        <v>нд</v>
      </c>
      <c r="D44" s="63">
        <f t="shared" si="1"/>
        <v>0</v>
      </c>
      <c r="E44" s="63">
        <f t="shared" si="0"/>
        <v>0</v>
      </c>
      <c r="F44" s="63">
        <v>0</v>
      </c>
      <c r="G44" s="63">
        <f>VLOOKUP($A$11,'[1]6.2. отчет'!$D:$GJ,180,0)</f>
        <v>0</v>
      </c>
      <c r="H44" s="63" t="str">
        <f>VLOOKUP($A$11,'[1]6.2. отчет'!$D:$AGO,191,0)</f>
        <v>нд</v>
      </c>
      <c r="I44" s="63" t="str">
        <f>VLOOKUP($A$11,'[1]6.2. отчет'!$D:$AGO,246,0)</f>
        <v>нд</v>
      </c>
      <c r="J44" s="63">
        <f>VLOOKUP($A$11,'[1]6.2. отчет'!$D:$AGO,257,0)</f>
        <v>0</v>
      </c>
      <c r="K44" s="63">
        <f>VLOOKUP($A$11,'[1]6.2. отчет'!$D:$AGO,312,0)</f>
        <v>0</v>
      </c>
    </row>
    <row r="45" spans="1:11" x14ac:dyDescent="0.25">
      <c r="A45" s="11" t="s">
        <v>60</v>
      </c>
      <c r="B45" s="6" t="s">
        <v>59</v>
      </c>
      <c r="C45" s="63" t="str">
        <f>VLOOKUP($A$11,'[1]6.2. отчет'!$D:$FX,169,0)</f>
        <v>нд</v>
      </c>
      <c r="D45" s="63">
        <f t="shared" si="1"/>
        <v>0</v>
      </c>
      <c r="E45" s="63">
        <f t="shared" si="0"/>
        <v>0</v>
      </c>
      <c r="F45" s="63">
        <v>0</v>
      </c>
      <c r="G45" s="63">
        <f>VLOOKUP($A$11,'[1]6.2. отчет'!$D:$GJ,181,0)</f>
        <v>0</v>
      </c>
      <c r="H45" s="63" t="str">
        <f>VLOOKUP($A$11,'[1]6.2. отчет'!$D:$AGO,192,0)</f>
        <v>нд</v>
      </c>
      <c r="I45" s="63" t="str">
        <f>VLOOKUP($A$11,'[1]6.2. отчет'!$D:$AGO,247,0)</f>
        <v>нд</v>
      </c>
      <c r="J45" s="63">
        <f>VLOOKUP($A$11,'[1]6.2. отчет'!$D:$AGO,258,0)</f>
        <v>0</v>
      </c>
      <c r="K45" s="63">
        <f>VLOOKUP($A$11,'[1]6.2. отчет'!$D:$AGO,313,0)</f>
        <v>0</v>
      </c>
    </row>
    <row r="46" spans="1:11" x14ac:dyDescent="0.25">
      <c r="A46" s="11" t="s">
        <v>58</v>
      </c>
      <c r="B46" s="6" t="s">
        <v>57</v>
      </c>
      <c r="C46" s="63" t="str">
        <f>VLOOKUP($A$11,'[1]6.2. отчет'!$D:$FX,170,0)</f>
        <v>нд</v>
      </c>
      <c r="D46" s="63">
        <f t="shared" si="1"/>
        <v>0</v>
      </c>
      <c r="E46" s="63">
        <f t="shared" si="0"/>
        <v>0</v>
      </c>
      <c r="F46" s="63">
        <v>0</v>
      </c>
      <c r="G46" s="63">
        <f>VLOOKUP($A$11,'[1]6.2. отчет'!$D:$GJ,182,0)</f>
        <v>0</v>
      </c>
      <c r="H46" s="63" t="str">
        <f>VLOOKUP($A$11,'[1]6.2. отчет'!$D:$AGO,193,0)</f>
        <v>нд</v>
      </c>
      <c r="I46" s="63" t="str">
        <f>VLOOKUP($A$11,'[1]6.2. отчет'!$D:$AGO,248,0)</f>
        <v>нд</v>
      </c>
      <c r="J46" s="63">
        <f>VLOOKUP($A$11,'[1]6.2. отчет'!$D:$AGO,259,0)</f>
        <v>0</v>
      </c>
      <c r="K46" s="63">
        <f>VLOOKUP($A$11,'[1]6.2. отчет'!$D:$AGO,314,0)</f>
        <v>0</v>
      </c>
    </row>
    <row r="47" spans="1:11" ht="31.5" x14ac:dyDescent="0.25">
      <c r="A47" s="11" t="s">
        <v>56</v>
      </c>
      <c r="B47" s="6" t="s">
        <v>55</v>
      </c>
      <c r="C47" s="63" t="str">
        <f>VLOOKUP($A$11,'[1]6.2. отчет'!$D:$FX,172,0)</f>
        <v>нд</v>
      </c>
      <c r="D47" s="63">
        <f t="shared" si="1"/>
        <v>0.73250000000000004</v>
      </c>
      <c r="E47" s="63">
        <f t="shared" si="0"/>
        <v>0.73250000000000004</v>
      </c>
      <c r="F47" s="63">
        <v>0.73250000000000004</v>
      </c>
      <c r="G47" s="63">
        <f>VLOOKUP($A$11,'[1]6.2. отчет'!$D:$GJ,184,0)</f>
        <v>0</v>
      </c>
      <c r="H47" s="63" t="str">
        <f>VLOOKUP($A$11,'[1]6.2. отчет'!$D:$AGO,195,0)</f>
        <v>нд</v>
      </c>
      <c r="I47" s="63" t="str">
        <f>VLOOKUP($A$11,'[1]6.2. отчет'!$D:$AGO,250,0)</f>
        <v>нд</v>
      </c>
      <c r="J47" s="63">
        <f>VLOOKUP($A$11,'[1]6.2. отчет'!$D:$AGO,261,0)</f>
        <v>0.73250000000000004</v>
      </c>
      <c r="K47" s="63">
        <f>VLOOKUP($A$11,'[1]6.2. отчет'!$D:$AGO,316,0)</f>
        <v>0</v>
      </c>
    </row>
    <row r="48" spans="1:11" ht="31.5" x14ac:dyDescent="0.25">
      <c r="A48" s="11" t="s">
        <v>54</v>
      </c>
      <c r="B48" s="6" t="s">
        <v>53</v>
      </c>
      <c r="C48" s="63" t="str">
        <f>VLOOKUP($A$11,'[1]6.2. отчет'!$D:$FX,173,0)</f>
        <v>нд</v>
      </c>
      <c r="D48" s="63">
        <f t="shared" si="1"/>
        <v>0</v>
      </c>
      <c r="E48" s="63">
        <f t="shared" si="0"/>
        <v>0</v>
      </c>
      <c r="F48" s="63">
        <v>0</v>
      </c>
      <c r="G48" s="63">
        <f>VLOOKUP($A$11,'[1]6.2. отчет'!$D:$GJ,185,0)</f>
        <v>0</v>
      </c>
      <c r="H48" s="63" t="str">
        <f>VLOOKUP($A$11,'[1]6.2. отчет'!$D:$AGO,196,0)</f>
        <v>нд</v>
      </c>
      <c r="I48" s="63" t="str">
        <f>VLOOKUP($A$11,'[1]6.2. отчет'!$D:$AGO,251,0)</f>
        <v>нд</v>
      </c>
      <c r="J48" s="63">
        <f>VLOOKUP($A$11,'[1]6.2. отчет'!$D:$AGO,262,0)</f>
        <v>0</v>
      </c>
      <c r="K48" s="63">
        <f>VLOOKUP($A$11,'[1]6.2. отчет'!$D:$AGO,317,0)</f>
        <v>0</v>
      </c>
    </row>
    <row r="49" spans="1:11" x14ac:dyDescent="0.25">
      <c r="A49" s="11" t="s">
        <v>52</v>
      </c>
      <c r="B49" s="6" t="s">
        <v>51</v>
      </c>
      <c r="C49" s="63" t="str">
        <f>VLOOKUP($A$11,'[1]6.2. отчет'!$D:$FX,174,0)</f>
        <v>нд</v>
      </c>
      <c r="D49" s="63">
        <f t="shared" si="1"/>
        <v>0</v>
      </c>
      <c r="E49" s="63">
        <f t="shared" si="0"/>
        <v>0</v>
      </c>
      <c r="F49" s="63">
        <v>0</v>
      </c>
      <c r="G49" s="63">
        <f>VLOOKUP($A$11,'[1]6.2. отчет'!$D:$GJ,186,0)</f>
        <v>0</v>
      </c>
      <c r="H49" s="63" t="str">
        <f>VLOOKUP($A$11,'[1]6.2. отчет'!$D:$AGO,197,0)</f>
        <v>нд</v>
      </c>
      <c r="I49" s="63" t="str">
        <f>VLOOKUP($A$11,'[1]6.2. отчет'!$D:$AGO,252,0)</f>
        <v>нд</v>
      </c>
      <c r="J49" s="63">
        <f>VLOOKUP($A$11,'[1]6.2. отчет'!$D:$AGO,263,0)</f>
        <v>0</v>
      </c>
      <c r="K49" s="63">
        <f>VLOOKUP($A$11,'[1]6.2. отчет'!$D:$AGO,318,0)</f>
        <v>0</v>
      </c>
    </row>
    <row r="50" spans="1:11" ht="18.75" x14ac:dyDescent="0.25">
      <c r="A50" s="11" t="s">
        <v>50</v>
      </c>
      <c r="B50" s="65" t="s">
        <v>462</v>
      </c>
      <c r="C50" s="63" t="str">
        <f>VLOOKUP($A$11,'[1]6.2. отчет'!$D:$FX,177,0)</f>
        <v>нд</v>
      </c>
      <c r="D50" s="63">
        <f t="shared" si="1"/>
        <v>0</v>
      </c>
      <c r="E50" s="63">
        <f t="shared" si="0"/>
        <v>0</v>
      </c>
      <c r="F50" s="63">
        <v>0</v>
      </c>
      <c r="G50" s="63">
        <f>VLOOKUP($A$11,'[1]6.2. отчет'!$D:$GJ,189,0)</f>
        <v>0</v>
      </c>
      <c r="H50" s="63" t="str">
        <f>VLOOKUP($A$11,'[1]6.2. отчет'!$D:$AGO,200,0)</f>
        <v>нд</v>
      </c>
      <c r="I50" s="63" t="str">
        <f>VLOOKUP($A$11,'[1]6.2. отчет'!$D:$AGO,255,0)</f>
        <v>нд</v>
      </c>
      <c r="J50" s="63">
        <f>VLOOKUP($A$11,'[1]6.2. отчет'!$D:$AGO,266,0)</f>
        <v>0</v>
      </c>
      <c r="K50" s="63">
        <f>VLOOKUP($A$11,'[1]6.2. отчет'!$D:$AGO,321,0)</f>
        <v>0</v>
      </c>
    </row>
    <row r="51" spans="1:11" s="87" customFormat="1" ht="35.25" customHeight="1" x14ac:dyDescent="0.25">
      <c r="A51" s="13" t="s">
        <v>13</v>
      </c>
      <c r="B51" s="12" t="s">
        <v>49</v>
      </c>
      <c r="C51" s="63"/>
      <c r="D51" s="63"/>
      <c r="E51" s="63"/>
      <c r="F51" s="63"/>
      <c r="G51" s="63"/>
      <c r="H51" s="63"/>
      <c r="I51" s="64"/>
      <c r="J51" s="63"/>
      <c r="K51" s="64"/>
    </row>
    <row r="52" spans="1:11" x14ac:dyDescent="0.25">
      <c r="A52" s="11" t="s">
        <v>48</v>
      </c>
      <c r="B52" s="6" t="s">
        <v>47</v>
      </c>
      <c r="C52" s="63" t="str">
        <f>VLOOKUP($A$11,'[1]6.2. отчет'!$D:$FX,167,0)</f>
        <v>нд</v>
      </c>
      <c r="D52" s="63">
        <f t="shared" si="1"/>
        <v>2.0477729099999999</v>
      </c>
      <c r="E52" s="63">
        <f t="shared" si="0"/>
        <v>2.0477729099999999</v>
      </c>
      <c r="F52" s="63">
        <v>2.0477729099999999</v>
      </c>
      <c r="G52" s="63">
        <f>VLOOKUP($A$11,'[1]6.2. отчет'!$D:$GJ,179,0)</f>
        <v>0</v>
      </c>
      <c r="H52" s="63" t="str">
        <f>VLOOKUP($A$11,'[1]6.2. отчет'!$D:$AGO,190,0)</f>
        <v>нд</v>
      </c>
      <c r="I52" s="63" t="str">
        <f>VLOOKUP($A$11,'[1]6.2. отчет'!$D:$AGO,245,0)</f>
        <v>нд</v>
      </c>
      <c r="J52" s="63">
        <f>VLOOKUP($A$11,'[1]6.2. отчет'!$D:$AGO,256,0)</f>
        <v>2.0477729099999999</v>
      </c>
      <c r="K52" s="63">
        <f>VLOOKUP($A$11,'[1]6.2. отчет'!$D:$AGO,311,0)</f>
        <v>0</v>
      </c>
    </row>
    <row r="53" spans="1:11" x14ac:dyDescent="0.25">
      <c r="A53" s="11" t="s">
        <v>46</v>
      </c>
      <c r="B53" s="6" t="s">
        <v>40</v>
      </c>
      <c r="C53" s="63" t="str">
        <f>VLOOKUP($A$11,'[1]6.2. отчет'!$D:$FX,168,0)</f>
        <v>нд</v>
      </c>
      <c r="D53" s="63">
        <f t="shared" si="1"/>
        <v>0</v>
      </c>
      <c r="E53" s="63">
        <f t="shared" si="0"/>
        <v>0</v>
      </c>
      <c r="F53" s="63">
        <v>0</v>
      </c>
      <c r="G53" s="63">
        <f>VLOOKUP($A$11,'[1]6.2. отчет'!$D:$GJ,180,0)</f>
        <v>0</v>
      </c>
      <c r="H53" s="63" t="str">
        <f>VLOOKUP($A$11,'[1]6.2. отчет'!$D:$AGO,191,0)</f>
        <v>нд</v>
      </c>
      <c r="I53" s="63" t="str">
        <f>VLOOKUP($A$11,'[1]6.2. отчет'!$D:$AGO,246,0)</f>
        <v>нд</v>
      </c>
      <c r="J53" s="63">
        <f>VLOOKUP($A$11,'[1]6.2. отчет'!$D:$AGO,257,0)</f>
        <v>0</v>
      </c>
      <c r="K53" s="63">
        <f>VLOOKUP($A$11,'[1]6.2. отчет'!$D:$AGO,312,0)</f>
        <v>0</v>
      </c>
    </row>
    <row r="54" spans="1:11" x14ac:dyDescent="0.25">
      <c r="A54" s="11" t="s">
        <v>45</v>
      </c>
      <c r="B54" s="65" t="s">
        <v>39</v>
      </c>
      <c r="C54" s="63" t="str">
        <f>VLOOKUP($A$11,'[1]6.2. отчет'!$D:$FX,169,0)</f>
        <v>нд</v>
      </c>
      <c r="D54" s="63">
        <f t="shared" si="1"/>
        <v>0</v>
      </c>
      <c r="E54" s="63">
        <f t="shared" si="0"/>
        <v>0</v>
      </c>
      <c r="F54" s="63">
        <v>0</v>
      </c>
      <c r="G54" s="63">
        <f>VLOOKUP($A$11,'[1]6.2. отчет'!$D:$GJ,181,0)</f>
        <v>0</v>
      </c>
      <c r="H54" s="63" t="str">
        <f>VLOOKUP($A$11,'[1]6.2. отчет'!$D:$AGO,192,0)</f>
        <v>нд</v>
      </c>
      <c r="I54" s="63" t="str">
        <f>VLOOKUP($A$11,'[1]6.2. отчет'!$D:$AGO,247,0)</f>
        <v>нд</v>
      </c>
      <c r="J54" s="63">
        <f>VLOOKUP($A$11,'[1]6.2. отчет'!$D:$AGO,258,0)</f>
        <v>0</v>
      </c>
      <c r="K54" s="63">
        <f>VLOOKUP($A$11,'[1]6.2. отчет'!$D:$AGO,313,0)</f>
        <v>0</v>
      </c>
    </row>
    <row r="55" spans="1:11" x14ac:dyDescent="0.25">
      <c r="A55" s="11" t="s">
        <v>44</v>
      </c>
      <c r="B55" s="65" t="s">
        <v>38</v>
      </c>
      <c r="C55" s="63" t="str">
        <f>VLOOKUP($A$11,'[1]6.2. отчет'!$D:$FX,170,0)</f>
        <v>нд</v>
      </c>
      <c r="D55" s="63">
        <f t="shared" si="1"/>
        <v>0</v>
      </c>
      <c r="E55" s="63">
        <f t="shared" si="0"/>
        <v>0</v>
      </c>
      <c r="F55" s="63">
        <v>0</v>
      </c>
      <c r="G55" s="63">
        <f>VLOOKUP($A$11,'[1]6.2. отчет'!$D:$GJ,182,0)</f>
        <v>0</v>
      </c>
      <c r="H55" s="63" t="str">
        <f>VLOOKUP($A$11,'[1]6.2. отчет'!$D:$AGO,193,0)</f>
        <v>нд</v>
      </c>
      <c r="I55" s="63" t="str">
        <f>VLOOKUP($A$11,'[1]6.2. отчет'!$D:$AGO,248,0)</f>
        <v>нд</v>
      </c>
      <c r="J55" s="63">
        <f>VLOOKUP($A$11,'[1]6.2. отчет'!$D:$AGO,259,0)</f>
        <v>0</v>
      </c>
      <c r="K55" s="63">
        <f>VLOOKUP($A$11,'[1]6.2. отчет'!$D:$AGO,314,0)</f>
        <v>0</v>
      </c>
    </row>
    <row r="56" spans="1:11" x14ac:dyDescent="0.25">
      <c r="A56" s="11" t="s">
        <v>43</v>
      </c>
      <c r="B56" s="65" t="s">
        <v>37</v>
      </c>
      <c r="C56" s="63" t="str">
        <f>VLOOKUP($A$11,'[1]6.2. отчет'!$D:$FX,171,0)</f>
        <v>нд</v>
      </c>
      <c r="D56" s="63">
        <f t="shared" si="1"/>
        <v>0.73250000000000004</v>
      </c>
      <c r="E56" s="63">
        <f t="shared" si="0"/>
        <v>0.73250000000000004</v>
      </c>
      <c r="F56" s="63">
        <v>0.73250000000000004</v>
      </c>
      <c r="G56" s="63">
        <f>VLOOKUP($A$11,'[1]6.2. отчет'!$D:$GJ,183,0)</f>
        <v>0</v>
      </c>
      <c r="H56" s="63" t="str">
        <f>VLOOKUP($A$11,'[1]6.2. отчет'!$D:$AGO,194,0)</f>
        <v>нд</v>
      </c>
      <c r="I56" s="63" t="str">
        <f>VLOOKUP($A$11,'[1]6.2. отчет'!$D:$AGO,249,0)</f>
        <v>нд</v>
      </c>
      <c r="J56" s="63">
        <f>VLOOKUP($A$11,'[1]6.2. отчет'!$D:$AGO,260,0)</f>
        <v>0.73250000000000004</v>
      </c>
      <c r="K56" s="63">
        <f>VLOOKUP($A$11,'[1]6.2. отчет'!$D:$AGO,315,0)</f>
        <v>0</v>
      </c>
    </row>
    <row r="57" spans="1:11" ht="22.5" customHeight="1" x14ac:dyDescent="0.25">
      <c r="A57" s="11" t="s">
        <v>42</v>
      </c>
      <c r="B57" s="65" t="s">
        <v>36</v>
      </c>
      <c r="C57" s="63" t="str">
        <f>VLOOKUP($A$11,'[1]6.2. отчет'!$D:$FX,177,0)</f>
        <v>нд</v>
      </c>
      <c r="D57" s="63">
        <f t="shared" si="1"/>
        <v>0</v>
      </c>
      <c r="E57" s="63">
        <f t="shared" si="0"/>
        <v>0</v>
      </c>
      <c r="F57" s="63">
        <v>0</v>
      </c>
      <c r="G57" s="63">
        <f>VLOOKUP($A$11,'[1]6.2. отчет'!$D:$GJ,189,0)</f>
        <v>0</v>
      </c>
      <c r="H57" s="63" t="str">
        <f>VLOOKUP($A$11,'[1]6.2. отчет'!$D:$AGO,200,0)</f>
        <v>нд</v>
      </c>
      <c r="I57" s="63" t="str">
        <f>VLOOKUP($A$11,'[1]6.2. отчет'!$D:$AGO,255,0)</f>
        <v>нд</v>
      </c>
      <c r="J57" s="63">
        <f>VLOOKUP($A$11,'[1]6.2. отчет'!$D:$AGO,266,0)</f>
        <v>0</v>
      </c>
      <c r="K57" s="63">
        <f>VLOOKUP($A$11,'[1]6.2. отчет'!$D:$AGO,321,0)</f>
        <v>0</v>
      </c>
    </row>
    <row r="58" spans="1:11" s="87" customFormat="1" ht="37.5" customHeight="1" x14ac:dyDescent="0.25">
      <c r="A58" s="13" t="s">
        <v>12</v>
      </c>
      <c r="B58" s="23" t="s">
        <v>136</v>
      </c>
      <c r="C58" s="63"/>
      <c r="D58" s="63"/>
      <c r="E58" s="63"/>
      <c r="F58" s="63">
        <f t="shared" ref="F58:F59" si="2">C58</f>
        <v>0</v>
      </c>
      <c r="G58" s="63"/>
      <c r="H58" s="63"/>
      <c r="I58" s="64"/>
      <c r="J58" s="63"/>
      <c r="K58" s="64"/>
    </row>
    <row r="59" spans="1:11" s="87" customFormat="1" ht="21" customHeight="1" x14ac:dyDescent="0.25">
      <c r="A59" s="13" t="s">
        <v>10</v>
      </c>
      <c r="B59" s="12" t="s">
        <v>41</v>
      </c>
      <c r="C59" s="63"/>
      <c r="D59" s="63"/>
      <c r="E59" s="63"/>
      <c r="F59" s="63">
        <f t="shared" si="2"/>
        <v>0</v>
      </c>
      <c r="G59" s="63"/>
      <c r="H59" s="63"/>
      <c r="I59" s="64"/>
      <c r="J59" s="63"/>
      <c r="K59" s="64"/>
    </row>
    <row r="60" spans="1:11" x14ac:dyDescent="0.25">
      <c r="A60" s="11" t="s">
        <v>130</v>
      </c>
      <c r="B60" s="66" t="s">
        <v>61</v>
      </c>
      <c r="C60" s="63" t="str">
        <f>VLOOKUP($A$11,'[1]6.2. отчет'!$D:$AGO,326,0)</f>
        <v>нд</v>
      </c>
      <c r="D60" s="63">
        <v>0</v>
      </c>
      <c r="E60" s="63">
        <f>F60+G60</f>
        <v>0</v>
      </c>
      <c r="F60" s="63">
        <v>0</v>
      </c>
      <c r="G60" s="63">
        <f>VLOOKUP($A$11,'[1]6.2. отчет'!$D:$AGO,333,0)</f>
        <v>0</v>
      </c>
      <c r="H60" s="63" t="str">
        <f>VLOOKUP($A$11,'[1]6.2. отчет'!$D:$AGO,341,0)</f>
        <v>нд</v>
      </c>
      <c r="I60" s="63" t="str">
        <f>VLOOKUP($A$11,'[1]6.2. отчет'!$D:$AGO,366,0)</f>
        <v>нд</v>
      </c>
      <c r="J60" s="63">
        <f>VLOOKUP($A$11,'[1]6.2. отчет'!$D:$AGO,371,0)</f>
        <v>0</v>
      </c>
      <c r="K60" s="63">
        <f>VLOOKUP($A$11,'[1]6.2. отчет'!$D:$AGO,396,0)</f>
        <v>0</v>
      </c>
    </row>
    <row r="61" spans="1:11" x14ac:dyDescent="0.25">
      <c r="A61" s="11" t="s">
        <v>131</v>
      </c>
      <c r="B61" s="66" t="s">
        <v>59</v>
      </c>
      <c r="C61" s="63" t="str">
        <f>VLOOKUP($A$11,'[1]6.2. отчет'!$D:$AGO,327,0)</f>
        <v>нд</v>
      </c>
      <c r="D61" s="63">
        <v>0</v>
      </c>
      <c r="E61" s="63">
        <f>F61+G61</f>
        <v>0</v>
      </c>
      <c r="F61" s="63">
        <v>0</v>
      </c>
      <c r="G61" s="63">
        <f>VLOOKUP($A$11,'[1]6.2. отчет'!$D:$AGO,334,0)</f>
        <v>0</v>
      </c>
      <c r="H61" s="63" t="str">
        <f>VLOOKUP($A$11,'[1]6.2. отчет'!$D:$AGO,338,0)</f>
        <v>нд</v>
      </c>
      <c r="I61" s="63" t="str">
        <f>VLOOKUP($A$11,'[1]6.2. отчет'!$D:$AGO,363,0)</f>
        <v>нд</v>
      </c>
      <c r="J61" s="63">
        <f>VLOOKUP($A$11,'[1]6.2. отчет'!$D:$AGO,368,0)</f>
        <v>0</v>
      </c>
      <c r="K61" s="63">
        <f>VLOOKUP($A$11,'[1]6.2. отчет'!$D:$AGO,393,0)</f>
        <v>0</v>
      </c>
    </row>
    <row r="62" spans="1:11" x14ac:dyDescent="0.25">
      <c r="A62" s="11" t="s">
        <v>132</v>
      </c>
      <c r="B62" s="66" t="s">
        <v>57</v>
      </c>
      <c r="C62" s="63" t="str">
        <f>VLOOKUP($A$11,'[1]6.2. отчет'!$D:$AGO,328,0)</f>
        <v>нд</v>
      </c>
      <c r="D62" s="63">
        <v>0</v>
      </c>
      <c r="E62" s="63">
        <f>F62+G62</f>
        <v>0</v>
      </c>
      <c r="F62" s="63">
        <v>0</v>
      </c>
      <c r="G62" s="63">
        <f>VLOOKUP($A$11,'[1]6.2. отчет'!$D:$AGO,335,0)</f>
        <v>0</v>
      </c>
      <c r="H62" s="63" t="str">
        <f>VLOOKUP($A$11,'[1]6.2. отчет'!$D:$AGO,339,0)</f>
        <v>нд</v>
      </c>
      <c r="I62" s="63" t="str">
        <f>VLOOKUP($A$11,'[1]6.2. отчет'!$D:$AGO,364,0)</f>
        <v>нд</v>
      </c>
      <c r="J62" s="63">
        <f>VLOOKUP($A$11,'[1]6.2. отчет'!$D:$AGO,369,0)</f>
        <v>0</v>
      </c>
      <c r="K62" s="63">
        <f>VLOOKUP($A$11,'[1]6.2. отчет'!$D:$AGO,394,0)</f>
        <v>0</v>
      </c>
    </row>
    <row r="63" spans="1:11" x14ac:dyDescent="0.25">
      <c r="A63" s="11" t="s">
        <v>133</v>
      </c>
      <c r="B63" s="66" t="s">
        <v>135</v>
      </c>
      <c r="C63" s="63" t="str">
        <f>VLOOKUP($A$11,'[1]6.2. отчет'!$D:$AGO,329,0)</f>
        <v>нд</v>
      </c>
      <c r="D63" s="63">
        <v>0</v>
      </c>
      <c r="E63" s="63">
        <f>F63+G63</f>
        <v>0</v>
      </c>
      <c r="F63" s="63">
        <v>0</v>
      </c>
      <c r="G63" s="63">
        <f>VLOOKUP($A$11,'[1]6.2. отчет'!$D:$AGO,336,0)</f>
        <v>0</v>
      </c>
      <c r="H63" s="63" t="str">
        <f>VLOOKUP($A$11,'[1]6.2. отчет'!$D:$AGO,340,0)</f>
        <v>нд</v>
      </c>
      <c r="I63" s="63" t="str">
        <f>VLOOKUP($A$11,'[1]6.2. отчет'!$D:$AGO,365,0)</f>
        <v>нд</v>
      </c>
      <c r="J63" s="63">
        <f>VLOOKUP($A$11,'[1]6.2. отчет'!$D:$AGO,370,0)</f>
        <v>0</v>
      </c>
      <c r="K63" s="63">
        <f>VLOOKUP($A$11,'[1]6.2. отчет'!$D:$AGO,395,0)</f>
        <v>0</v>
      </c>
    </row>
    <row r="64" spans="1:11" ht="18.75" x14ac:dyDescent="0.25">
      <c r="A64" s="11" t="s">
        <v>134</v>
      </c>
      <c r="B64" s="65" t="s">
        <v>36</v>
      </c>
      <c r="C64" s="63" t="str">
        <f>VLOOKUP($A$11,'[1]6.2. отчет'!$D:$AGO,330,0)</f>
        <v>нд</v>
      </c>
      <c r="D64" s="63">
        <v>0</v>
      </c>
      <c r="E64" s="63">
        <f>F64+G64</f>
        <v>0</v>
      </c>
      <c r="F64" s="63">
        <v>0</v>
      </c>
      <c r="G64" s="63">
        <f>VLOOKUP($A$11,'[1]6.2. отчет'!$D:$AGO,337,0)</f>
        <v>0</v>
      </c>
      <c r="H64" s="63" t="str">
        <f>VLOOKUP($A$11,'[1]6.2. отчет'!$D:$AGO,342,0)</f>
        <v>нд</v>
      </c>
      <c r="I64" s="63" t="str">
        <f>VLOOKUP($A$11,'[1]6.2. отчет'!$D:$AGO,367,0)</f>
        <v>нд</v>
      </c>
      <c r="J64" s="63">
        <f>VLOOKUP($A$11,'[1]6.2. отчет'!$D:$AGO,372,0)</f>
        <v>0</v>
      </c>
      <c r="K64" s="63">
        <f>VLOOKUP($A$11,'[1]6.2. отчет'!$D:$AGO,396,0)</f>
        <v>0</v>
      </c>
    </row>
    <row r="66" spans="2:10" ht="50.25" customHeight="1" x14ac:dyDescent="0.25">
      <c r="B66" s="265"/>
      <c r="C66" s="265"/>
      <c r="D66" s="265"/>
      <c r="E66" s="265"/>
      <c r="F66" s="265"/>
      <c r="G66" s="265"/>
    </row>
    <row r="68" spans="2:10" ht="36.75" customHeight="1" x14ac:dyDescent="0.25">
      <c r="B68" s="266"/>
      <c r="C68" s="266"/>
      <c r="D68" s="266"/>
      <c r="E68" s="266"/>
      <c r="F68" s="266"/>
      <c r="G68" s="266"/>
    </row>
    <row r="69" spans="2:10" x14ac:dyDescent="0.25">
      <c r="B69" s="10"/>
      <c r="C69" s="10"/>
      <c r="D69" s="10"/>
      <c r="E69" s="10"/>
      <c r="F69" s="10"/>
      <c r="J69" s="9"/>
    </row>
    <row r="70" spans="2:10" ht="51" customHeight="1" x14ac:dyDescent="0.25">
      <c r="B70" s="266"/>
      <c r="C70" s="266"/>
      <c r="D70" s="266"/>
      <c r="E70" s="266"/>
      <c r="F70" s="266"/>
      <c r="G70" s="266"/>
      <c r="J70" s="9"/>
    </row>
    <row r="71" spans="2:10" ht="32.25" customHeight="1" x14ac:dyDescent="0.25">
      <c r="B71" s="265"/>
      <c r="C71" s="265"/>
      <c r="D71" s="265"/>
      <c r="E71" s="265"/>
      <c r="F71" s="265"/>
      <c r="G71" s="265"/>
    </row>
    <row r="72" spans="2:10" ht="51.75" customHeight="1" x14ac:dyDescent="0.25">
      <c r="B72" s="266"/>
      <c r="C72" s="266"/>
      <c r="D72" s="266"/>
      <c r="E72" s="266"/>
      <c r="F72" s="266"/>
      <c r="G72" s="266"/>
    </row>
    <row r="73" spans="2:10" ht="21.75" customHeight="1" x14ac:dyDescent="0.25">
      <c r="B73" s="267"/>
      <c r="C73" s="267"/>
      <c r="D73" s="267"/>
      <c r="E73" s="267"/>
      <c r="F73" s="267"/>
      <c r="G73" s="267"/>
      <c r="H73" s="8"/>
      <c r="I73" s="8"/>
    </row>
    <row r="74" spans="2:10" ht="23.25" customHeight="1" x14ac:dyDescent="0.25">
      <c r="B74" s="8"/>
      <c r="C74" s="8"/>
      <c r="D74" s="8"/>
      <c r="E74" s="8"/>
      <c r="F74" s="8"/>
    </row>
    <row r="75" spans="2:10" ht="18.75" customHeight="1" x14ac:dyDescent="0.25">
      <c r="B75" s="264"/>
      <c r="C75" s="264"/>
      <c r="D75" s="264"/>
      <c r="E75" s="264"/>
      <c r="F75" s="264"/>
      <c r="G75" s="264"/>
    </row>
  </sheetData>
  <mergeCells count="25">
    <mergeCell ref="H21:I21"/>
    <mergeCell ref="J21:K21"/>
    <mergeCell ref="B75:G75"/>
    <mergeCell ref="B66:G66"/>
    <mergeCell ref="B68:G68"/>
    <mergeCell ref="B70:G70"/>
    <mergeCell ref="B72:G72"/>
    <mergeCell ref="B73:G73"/>
    <mergeCell ref="B71:G71"/>
    <mergeCell ref="A14:M14"/>
    <mergeCell ref="C20:D21"/>
    <mergeCell ref="A4:M4"/>
    <mergeCell ref="A12:M12"/>
    <mergeCell ref="A9:M9"/>
    <mergeCell ref="A11:M11"/>
    <mergeCell ref="A8:M8"/>
    <mergeCell ref="A6:M6"/>
    <mergeCell ref="A16:M16"/>
    <mergeCell ref="A15:M15"/>
    <mergeCell ref="A20:A22"/>
    <mergeCell ref="E20:F21"/>
    <mergeCell ref="A18:M18"/>
    <mergeCell ref="B20:B22"/>
    <mergeCell ref="G20:G22"/>
    <mergeCell ref="H20:K20"/>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9"/>
  <sheetViews>
    <sheetView topLeftCell="S1" zoomScale="70" zoomScaleNormal="70" workbookViewId="0">
      <selection activeCell="AE29" sqref="AE29"/>
    </sheetView>
  </sheetViews>
  <sheetFormatPr defaultRowHeight="15" x14ac:dyDescent="0.25"/>
  <cols>
    <col min="1" max="1" width="6.140625" style="61" customWidth="1"/>
    <col min="2" max="2" width="23.140625" style="61" customWidth="1"/>
    <col min="3" max="3" width="18" style="61" customWidth="1"/>
    <col min="4" max="4" width="15.140625" style="61" customWidth="1"/>
    <col min="5" max="12" width="7.7109375" style="61" customWidth="1"/>
    <col min="13" max="13" width="16.140625" style="61" customWidth="1"/>
    <col min="14" max="14" width="33.5703125" style="61" customWidth="1"/>
    <col min="15" max="15" width="18.140625" style="61" customWidth="1"/>
    <col min="16" max="16" width="13.42578125" style="61" customWidth="1"/>
    <col min="17" max="17" width="15.7109375" style="61" customWidth="1"/>
    <col min="18" max="18" width="17" style="61" customWidth="1"/>
    <col min="19" max="20" width="9.7109375" style="61" customWidth="1"/>
    <col min="21" max="21" width="11.42578125" style="61" customWidth="1"/>
    <col min="22" max="22" width="12.7109375" style="61" customWidth="1"/>
    <col min="23" max="23" width="16.85546875" style="61" customWidth="1"/>
    <col min="24" max="25" width="10.7109375" style="61" customWidth="1"/>
    <col min="26" max="26" width="7.7109375" style="61" customWidth="1"/>
    <col min="27" max="28" width="10.7109375" style="61" customWidth="1"/>
    <col min="29" max="29" width="18.42578125" style="61" customWidth="1"/>
    <col min="30" max="30" width="14.140625" style="61" customWidth="1"/>
    <col min="31" max="31" width="15.85546875" style="61" customWidth="1"/>
    <col min="32" max="32" width="13.28515625" style="61" customWidth="1"/>
    <col min="33" max="33" width="14.28515625" style="61" customWidth="1"/>
    <col min="34" max="34" width="12.28515625" style="61" customWidth="1"/>
    <col min="35" max="35" width="12" style="61" customWidth="1"/>
    <col min="36" max="36" width="13.85546875" style="61" customWidth="1"/>
    <col min="37" max="37" width="16.42578125" style="61" customWidth="1"/>
    <col min="38" max="38" width="12.28515625" style="61" customWidth="1"/>
    <col min="39" max="41" width="9.7109375" style="61" customWidth="1"/>
    <col min="42" max="42" width="14.5703125" style="61" customWidth="1"/>
    <col min="43" max="43" width="13.5703125" style="61" customWidth="1"/>
    <col min="44" max="44" width="17.28515625" style="61" customWidth="1"/>
    <col min="45" max="46" width="13.28515625" style="61" customWidth="1"/>
    <col min="47" max="47" width="10.7109375" style="61" customWidth="1"/>
    <col min="48" max="48" width="21.42578125" style="61" customWidth="1"/>
    <col min="49" max="16384" width="9.140625" style="61"/>
  </cols>
  <sheetData>
    <row r="1" spans="1:48" ht="18.75" x14ac:dyDescent="0.25">
      <c r="AV1" s="40" t="s">
        <v>22</v>
      </c>
    </row>
    <row r="2" spans="1:48" ht="18.75" x14ac:dyDescent="0.3">
      <c r="AV2" s="41" t="s">
        <v>6</v>
      </c>
    </row>
    <row r="3" spans="1:48" ht="18.75" x14ac:dyDescent="0.3">
      <c r="AV3" s="41" t="s">
        <v>21</v>
      </c>
    </row>
    <row r="4" spans="1:48" ht="18.75" x14ac:dyDescent="0.3">
      <c r="A4" s="90"/>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41"/>
    </row>
    <row r="5" spans="1:48" ht="18.75" customHeight="1" x14ac:dyDescent="0.25">
      <c r="A5" s="190" t="str">
        <f>'1. паспорт местоположение'!$A$5</f>
        <v>Год раскрытия информации: 2019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6" s="90"/>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41"/>
    </row>
    <row r="7" spans="1:48" ht="18.75" x14ac:dyDescent="0.25">
      <c r="A7" s="270" t="s">
        <v>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
        <v>251</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J_Che246_19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9" t="s">
        <v>3</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9"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9" t="s">
        <v>2</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3" t="s">
        <v>348</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ht="58.5" customHeight="1" x14ac:dyDescent="0.25">
      <c r="A22" s="272" t="s">
        <v>349</v>
      </c>
      <c r="B22" s="284" t="s">
        <v>409</v>
      </c>
      <c r="C22" s="272" t="s">
        <v>350</v>
      </c>
      <c r="D22" s="272" t="s">
        <v>351</v>
      </c>
      <c r="E22" s="275" t="s">
        <v>352</v>
      </c>
      <c r="F22" s="276"/>
      <c r="G22" s="276"/>
      <c r="H22" s="276"/>
      <c r="I22" s="276"/>
      <c r="J22" s="276"/>
      <c r="K22" s="276"/>
      <c r="L22" s="277"/>
      <c r="M22" s="272" t="s">
        <v>353</v>
      </c>
      <c r="N22" s="272" t="s">
        <v>354</v>
      </c>
      <c r="O22" s="272" t="s">
        <v>355</v>
      </c>
      <c r="P22" s="268" t="s">
        <v>356</v>
      </c>
      <c r="Q22" s="268" t="s">
        <v>357</v>
      </c>
      <c r="R22" s="268" t="s">
        <v>358</v>
      </c>
      <c r="S22" s="268" t="s">
        <v>359</v>
      </c>
      <c r="T22" s="268"/>
      <c r="U22" s="287" t="s">
        <v>360</v>
      </c>
      <c r="V22" s="287" t="s">
        <v>361</v>
      </c>
      <c r="W22" s="268" t="s">
        <v>362</v>
      </c>
      <c r="X22" s="268" t="s">
        <v>363</v>
      </c>
      <c r="Y22" s="268" t="s">
        <v>364</v>
      </c>
      <c r="Z22" s="288" t="s">
        <v>365</v>
      </c>
      <c r="AA22" s="268" t="s">
        <v>366</v>
      </c>
      <c r="AB22" s="268" t="s">
        <v>367</v>
      </c>
      <c r="AC22" s="268" t="s">
        <v>368</v>
      </c>
      <c r="AD22" s="268" t="s">
        <v>369</v>
      </c>
      <c r="AE22" s="268" t="s">
        <v>370</v>
      </c>
      <c r="AF22" s="268" t="s">
        <v>371</v>
      </c>
      <c r="AG22" s="268"/>
      <c r="AH22" s="268"/>
      <c r="AI22" s="268"/>
      <c r="AJ22" s="268"/>
      <c r="AK22" s="268"/>
      <c r="AL22" s="268" t="s">
        <v>372</v>
      </c>
      <c r="AM22" s="268"/>
      <c r="AN22" s="268"/>
      <c r="AO22" s="268"/>
      <c r="AP22" s="268" t="s">
        <v>373</v>
      </c>
      <c r="AQ22" s="268"/>
      <c r="AR22" s="268" t="s">
        <v>374</v>
      </c>
      <c r="AS22" s="268" t="s">
        <v>375</v>
      </c>
      <c r="AT22" s="268" t="s">
        <v>376</v>
      </c>
      <c r="AU22" s="268" t="s">
        <v>377</v>
      </c>
      <c r="AV22" s="291" t="s">
        <v>378</v>
      </c>
    </row>
    <row r="23" spans="1:48" ht="64.5" customHeight="1" x14ac:dyDescent="0.25">
      <c r="A23" s="273"/>
      <c r="B23" s="285"/>
      <c r="C23" s="273"/>
      <c r="D23" s="273"/>
      <c r="E23" s="293" t="s">
        <v>379</v>
      </c>
      <c r="F23" s="295" t="s">
        <v>40</v>
      </c>
      <c r="G23" s="295" t="s">
        <v>39</v>
      </c>
      <c r="H23" s="295" t="s">
        <v>38</v>
      </c>
      <c r="I23" s="297" t="s">
        <v>380</v>
      </c>
      <c r="J23" s="297" t="s">
        <v>381</v>
      </c>
      <c r="K23" s="297" t="s">
        <v>382</v>
      </c>
      <c r="L23" s="295" t="s">
        <v>341</v>
      </c>
      <c r="M23" s="273"/>
      <c r="N23" s="273"/>
      <c r="O23" s="273"/>
      <c r="P23" s="268"/>
      <c r="Q23" s="268"/>
      <c r="R23" s="268"/>
      <c r="S23" s="281" t="s">
        <v>0</v>
      </c>
      <c r="T23" s="281" t="s">
        <v>383</v>
      </c>
      <c r="U23" s="287"/>
      <c r="V23" s="287"/>
      <c r="W23" s="268"/>
      <c r="X23" s="268"/>
      <c r="Y23" s="268"/>
      <c r="Z23" s="268"/>
      <c r="AA23" s="268"/>
      <c r="AB23" s="268"/>
      <c r="AC23" s="268"/>
      <c r="AD23" s="268"/>
      <c r="AE23" s="268"/>
      <c r="AF23" s="268" t="s">
        <v>384</v>
      </c>
      <c r="AG23" s="268"/>
      <c r="AH23" s="268" t="s">
        <v>385</v>
      </c>
      <c r="AI23" s="268"/>
      <c r="AJ23" s="272" t="s">
        <v>386</v>
      </c>
      <c r="AK23" s="272" t="s">
        <v>387</v>
      </c>
      <c r="AL23" s="272" t="s">
        <v>388</v>
      </c>
      <c r="AM23" s="272" t="s">
        <v>389</v>
      </c>
      <c r="AN23" s="272" t="s">
        <v>390</v>
      </c>
      <c r="AO23" s="272" t="s">
        <v>391</v>
      </c>
      <c r="AP23" s="272" t="s">
        <v>392</v>
      </c>
      <c r="AQ23" s="289" t="s">
        <v>383</v>
      </c>
      <c r="AR23" s="268"/>
      <c r="AS23" s="268"/>
      <c r="AT23" s="268"/>
      <c r="AU23" s="268"/>
      <c r="AV23" s="292"/>
    </row>
    <row r="24" spans="1:48" ht="96.75" customHeight="1" x14ac:dyDescent="0.25">
      <c r="A24" s="274"/>
      <c r="B24" s="286"/>
      <c r="C24" s="274"/>
      <c r="D24" s="274"/>
      <c r="E24" s="294"/>
      <c r="F24" s="296"/>
      <c r="G24" s="296"/>
      <c r="H24" s="296"/>
      <c r="I24" s="298"/>
      <c r="J24" s="298"/>
      <c r="K24" s="298"/>
      <c r="L24" s="296"/>
      <c r="M24" s="274"/>
      <c r="N24" s="274"/>
      <c r="O24" s="274"/>
      <c r="P24" s="268"/>
      <c r="Q24" s="268"/>
      <c r="R24" s="268"/>
      <c r="S24" s="282"/>
      <c r="T24" s="282"/>
      <c r="U24" s="287"/>
      <c r="V24" s="287"/>
      <c r="W24" s="268"/>
      <c r="X24" s="268"/>
      <c r="Y24" s="268"/>
      <c r="Z24" s="268"/>
      <c r="AA24" s="268"/>
      <c r="AB24" s="268"/>
      <c r="AC24" s="268"/>
      <c r="AD24" s="268"/>
      <c r="AE24" s="268"/>
      <c r="AF24" s="83" t="s">
        <v>393</v>
      </c>
      <c r="AG24" s="83" t="s">
        <v>394</v>
      </c>
      <c r="AH24" s="62" t="s">
        <v>0</v>
      </c>
      <c r="AI24" s="62" t="s">
        <v>383</v>
      </c>
      <c r="AJ24" s="274"/>
      <c r="AK24" s="274"/>
      <c r="AL24" s="274"/>
      <c r="AM24" s="274"/>
      <c r="AN24" s="274"/>
      <c r="AO24" s="274"/>
      <c r="AP24" s="274"/>
      <c r="AQ24" s="290"/>
      <c r="AR24" s="268"/>
      <c r="AS24" s="268"/>
      <c r="AT24" s="268"/>
      <c r="AU24" s="268"/>
      <c r="AV24" s="292"/>
    </row>
    <row r="25" spans="1:48" s="92" customFormat="1" ht="11.25" x14ac:dyDescent="0.2">
      <c r="A25" s="91">
        <v>1</v>
      </c>
      <c r="B25" s="91">
        <v>2</v>
      </c>
      <c r="C25" s="91">
        <v>4</v>
      </c>
      <c r="D25" s="91">
        <v>5</v>
      </c>
      <c r="E25" s="91">
        <v>6</v>
      </c>
      <c r="F25" s="91">
        <f t="shared" ref="F25:AV25" si="0">E25+1</f>
        <v>7</v>
      </c>
      <c r="G25" s="91">
        <f t="shared" si="0"/>
        <v>8</v>
      </c>
      <c r="H25" s="91">
        <f t="shared" si="0"/>
        <v>9</v>
      </c>
      <c r="I25" s="91">
        <f t="shared" si="0"/>
        <v>10</v>
      </c>
      <c r="J25" s="91">
        <f t="shared" si="0"/>
        <v>11</v>
      </c>
      <c r="K25" s="91">
        <f t="shared" si="0"/>
        <v>12</v>
      </c>
      <c r="L25" s="91">
        <f t="shared" si="0"/>
        <v>13</v>
      </c>
      <c r="M25" s="91">
        <f t="shared" si="0"/>
        <v>14</v>
      </c>
      <c r="N25" s="91">
        <f t="shared" si="0"/>
        <v>15</v>
      </c>
      <c r="O25" s="91">
        <f t="shared" si="0"/>
        <v>16</v>
      </c>
      <c r="P25" s="91">
        <f t="shared" si="0"/>
        <v>17</v>
      </c>
      <c r="Q25" s="91">
        <f t="shared" si="0"/>
        <v>18</v>
      </c>
      <c r="R25" s="91">
        <f t="shared" si="0"/>
        <v>19</v>
      </c>
      <c r="S25" s="91">
        <f t="shared" si="0"/>
        <v>20</v>
      </c>
      <c r="T25" s="91">
        <f t="shared" si="0"/>
        <v>21</v>
      </c>
      <c r="U25" s="91">
        <f t="shared" si="0"/>
        <v>22</v>
      </c>
      <c r="V25" s="91">
        <f t="shared" si="0"/>
        <v>23</v>
      </c>
      <c r="W25" s="91">
        <f t="shared" si="0"/>
        <v>24</v>
      </c>
      <c r="X25" s="91">
        <f t="shared" si="0"/>
        <v>25</v>
      </c>
      <c r="Y25" s="91">
        <f t="shared" si="0"/>
        <v>26</v>
      </c>
      <c r="Z25" s="91">
        <f t="shared" si="0"/>
        <v>27</v>
      </c>
      <c r="AA25" s="91">
        <f t="shared" si="0"/>
        <v>28</v>
      </c>
      <c r="AB25" s="91">
        <f t="shared" si="0"/>
        <v>29</v>
      </c>
      <c r="AC25" s="91">
        <f t="shared" si="0"/>
        <v>30</v>
      </c>
      <c r="AD25" s="91">
        <f t="shared" si="0"/>
        <v>31</v>
      </c>
      <c r="AE25" s="91">
        <f t="shared" si="0"/>
        <v>32</v>
      </c>
      <c r="AF25" s="91">
        <f t="shared" si="0"/>
        <v>33</v>
      </c>
      <c r="AG25" s="91">
        <f t="shared" si="0"/>
        <v>34</v>
      </c>
      <c r="AH25" s="91">
        <f t="shared" si="0"/>
        <v>35</v>
      </c>
      <c r="AI25" s="91">
        <f t="shared" si="0"/>
        <v>36</v>
      </c>
      <c r="AJ25" s="91">
        <f t="shared" si="0"/>
        <v>37</v>
      </c>
      <c r="AK25" s="91">
        <f t="shared" si="0"/>
        <v>38</v>
      </c>
      <c r="AL25" s="91">
        <f t="shared" si="0"/>
        <v>39</v>
      </c>
      <c r="AM25" s="91">
        <f t="shared" si="0"/>
        <v>40</v>
      </c>
      <c r="AN25" s="91">
        <f t="shared" si="0"/>
        <v>41</v>
      </c>
      <c r="AO25" s="91">
        <f t="shared" si="0"/>
        <v>42</v>
      </c>
      <c r="AP25" s="91">
        <f t="shared" si="0"/>
        <v>43</v>
      </c>
      <c r="AQ25" s="91">
        <f t="shared" si="0"/>
        <v>44</v>
      </c>
      <c r="AR25" s="91">
        <f t="shared" si="0"/>
        <v>45</v>
      </c>
      <c r="AS25" s="91">
        <f t="shared" si="0"/>
        <v>46</v>
      </c>
      <c r="AT25" s="91">
        <f t="shared" si="0"/>
        <v>47</v>
      </c>
      <c r="AU25" s="91">
        <f t="shared" si="0"/>
        <v>48</v>
      </c>
      <c r="AV25" s="91">
        <f t="shared" si="0"/>
        <v>49</v>
      </c>
    </row>
    <row r="26" spans="1:48" s="185" customFormat="1" ht="96" customHeight="1" x14ac:dyDescent="0.25">
      <c r="A26" s="182">
        <v>1</v>
      </c>
      <c r="B26" s="183" t="s">
        <v>251</v>
      </c>
      <c r="C26" s="183" t="s">
        <v>433</v>
      </c>
      <c r="D26" s="183" t="s">
        <v>284</v>
      </c>
      <c r="E26" s="183" t="s">
        <v>284</v>
      </c>
      <c r="F26" s="183" t="s">
        <v>284</v>
      </c>
      <c r="G26" s="183" t="s">
        <v>284</v>
      </c>
      <c r="H26" s="183" t="s">
        <v>284</v>
      </c>
      <c r="I26" s="186">
        <f>'6.2. Паспорт фин осв ввод'!D47</f>
        <v>0.73250000000000004</v>
      </c>
      <c r="J26" s="183" t="s">
        <v>284</v>
      </c>
      <c r="K26" s="183" t="s">
        <v>284</v>
      </c>
      <c r="L26" s="183" t="s">
        <v>284</v>
      </c>
      <c r="M26" s="183" t="s">
        <v>464</v>
      </c>
      <c r="N26" s="183" t="s">
        <v>434</v>
      </c>
      <c r="O26" s="183" t="s">
        <v>435</v>
      </c>
      <c r="P26" s="183">
        <v>2048.9080000000004</v>
      </c>
      <c r="Q26" s="183" t="s">
        <v>436</v>
      </c>
      <c r="R26" s="183">
        <v>2048.9080000000004</v>
      </c>
      <c r="S26" s="183" t="s">
        <v>437</v>
      </c>
      <c r="T26" s="183" t="s">
        <v>437</v>
      </c>
      <c r="U26" s="183" t="s">
        <v>17</v>
      </c>
      <c r="V26" s="183">
        <v>2</v>
      </c>
      <c r="W26" s="183" t="s">
        <v>438</v>
      </c>
      <c r="X26" s="183" t="s">
        <v>463</v>
      </c>
      <c r="Y26" s="183" t="s">
        <v>439</v>
      </c>
      <c r="Z26" s="183" t="s">
        <v>440</v>
      </c>
      <c r="AA26" s="183" t="s">
        <v>440</v>
      </c>
      <c r="AB26" s="183">
        <v>2048.9080000000004</v>
      </c>
      <c r="AC26" s="183" t="s">
        <v>441</v>
      </c>
      <c r="AD26" s="183">
        <v>2458.6896000000002</v>
      </c>
      <c r="AE26" s="183" t="s">
        <v>284</v>
      </c>
      <c r="AF26" s="183" t="s">
        <v>442</v>
      </c>
      <c r="AG26" s="184" t="s">
        <v>444</v>
      </c>
      <c r="AH26" s="183">
        <v>43425</v>
      </c>
      <c r="AI26" s="183">
        <v>43425</v>
      </c>
      <c r="AJ26" s="183" t="s">
        <v>443</v>
      </c>
      <c r="AK26" s="183">
        <v>43446</v>
      </c>
      <c r="AL26" s="183" t="s">
        <v>284</v>
      </c>
      <c r="AM26" s="183" t="s">
        <v>284</v>
      </c>
      <c r="AN26" s="183" t="s">
        <v>284</v>
      </c>
      <c r="AO26" s="183" t="s">
        <v>284</v>
      </c>
      <c r="AP26" s="183" t="s">
        <v>445</v>
      </c>
      <c r="AQ26" s="183" t="s">
        <v>445</v>
      </c>
      <c r="AR26" s="183" t="s">
        <v>445</v>
      </c>
      <c r="AS26" s="183" t="s">
        <v>445</v>
      </c>
      <c r="AT26" s="183">
        <v>43555</v>
      </c>
      <c r="AU26" s="183" t="s">
        <v>284</v>
      </c>
      <c r="AV26" s="183" t="s">
        <v>284</v>
      </c>
    </row>
    <row r="28" spans="1:48" x14ac:dyDescent="0.25">
      <c r="AE28" s="61">
        <v>2048908</v>
      </c>
    </row>
    <row r="29" spans="1:48" x14ac:dyDescent="0.25">
      <c r="AE29" s="61">
        <f>AE28*1.18</f>
        <v>2417711.44</v>
      </c>
    </row>
  </sheetData>
  <mergeCells count="67">
    <mergeCell ref="AV22:AV24"/>
    <mergeCell ref="E23:E24"/>
    <mergeCell ref="F23:F24"/>
    <mergeCell ref="G23:G24"/>
    <mergeCell ref="H23:H24"/>
    <mergeCell ref="I23:I24"/>
    <mergeCell ref="J23:J24"/>
    <mergeCell ref="K23:K24"/>
    <mergeCell ref="L23:L24"/>
    <mergeCell ref="AS22:AS24"/>
    <mergeCell ref="S23:S24"/>
    <mergeCell ref="AT22:AT24"/>
    <mergeCell ref="AU22:AU24"/>
    <mergeCell ref="AL23:AL24"/>
    <mergeCell ref="AM23:AM24"/>
    <mergeCell ref="AO23:AO24"/>
    <mergeCell ref="AP23:AP24"/>
    <mergeCell ref="AQ23:AQ24"/>
    <mergeCell ref="AP22:AQ22"/>
    <mergeCell ref="AR22:AR24"/>
    <mergeCell ref="AN23:AN24"/>
    <mergeCell ref="AK23:AK24"/>
    <mergeCell ref="U22:U24"/>
    <mergeCell ref="V22:V24"/>
    <mergeCell ref="W22:W24"/>
    <mergeCell ref="X22:X24"/>
    <mergeCell ref="AF23:AG23"/>
    <mergeCell ref="Z22:Z24"/>
    <mergeCell ref="AF22:AK22"/>
    <mergeCell ref="AH23:AI23"/>
    <mergeCell ref="AA22:AA24"/>
    <mergeCell ref="AB22:AB24"/>
    <mergeCell ref="AC22:AC24"/>
    <mergeCell ref="AD22:AD24"/>
    <mergeCell ref="AE22:AE24"/>
    <mergeCell ref="A17:AV17"/>
    <mergeCell ref="Y22:Y24"/>
    <mergeCell ref="S22:T22"/>
    <mergeCell ref="T23:T24"/>
    <mergeCell ref="A18:AV18"/>
    <mergeCell ref="A19:AV19"/>
    <mergeCell ref="A20:AV20"/>
    <mergeCell ref="A21:AV21"/>
    <mergeCell ref="A22:A24"/>
    <mergeCell ref="B22:B24"/>
    <mergeCell ref="C22:C24"/>
    <mergeCell ref="AL22:AO22"/>
    <mergeCell ref="O22:O24"/>
    <mergeCell ref="P22:P24"/>
    <mergeCell ref="Q22:Q24"/>
    <mergeCell ref="AJ23:AJ24"/>
    <mergeCell ref="R22:R24"/>
    <mergeCell ref="A10:AV10"/>
    <mergeCell ref="A11:AV11"/>
    <mergeCell ref="A5:AV5"/>
    <mergeCell ref="A7:AV7"/>
    <mergeCell ref="A8:AV8"/>
    <mergeCell ref="A9:AV9"/>
    <mergeCell ref="N22:N24"/>
    <mergeCell ref="D22:D24"/>
    <mergeCell ref="E22:L22"/>
    <mergeCell ref="M22:M24"/>
    <mergeCell ref="A12:AV12"/>
    <mergeCell ref="A13:AV13"/>
    <mergeCell ref="A14:AV14"/>
    <mergeCell ref="A15:AV15"/>
    <mergeCell ref="A16:AV16"/>
  </mergeCells>
  <phoneticPr fontId="64" type="noConversion"/>
  <hyperlinks>
    <hyperlink ref="AG26" r:id="rId1"/>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80" zoomScaleNormal="80" workbookViewId="0">
      <selection activeCell="B33" sqref="B33"/>
    </sheetView>
  </sheetViews>
  <sheetFormatPr defaultRowHeight="15.75" x14ac:dyDescent="0.25"/>
  <cols>
    <col min="1" max="1" width="66.140625" style="25" customWidth="1"/>
    <col min="2" max="2" width="68.85546875" style="25" customWidth="1"/>
    <col min="3" max="3" width="11.85546875" style="26" bestFit="1" customWidth="1"/>
    <col min="4" max="16384" width="9.140625" style="26"/>
  </cols>
  <sheetData>
    <row r="1" spans="1:8" ht="18.75" x14ac:dyDescent="0.25">
      <c r="B1" s="40" t="s">
        <v>22</v>
      </c>
    </row>
    <row r="2" spans="1:8" ht="18.75" x14ac:dyDescent="0.3">
      <c r="B2" s="41" t="s">
        <v>6</v>
      </c>
    </row>
    <row r="3" spans="1:8" ht="18.75" x14ac:dyDescent="0.3">
      <c r="B3" s="41" t="s">
        <v>139</v>
      </c>
    </row>
    <row r="4" spans="1:8" x14ac:dyDescent="0.25">
      <c r="B4" s="5"/>
    </row>
    <row r="5" spans="1:8" ht="18.75" x14ac:dyDescent="0.3">
      <c r="A5" s="301" t="str">
        <f>'1. паспорт местоположение'!$A$5</f>
        <v>Год раскрытия информации: 2019 год</v>
      </c>
      <c r="B5" s="301"/>
      <c r="C5" s="18"/>
      <c r="D5" s="18"/>
      <c r="E5" s="18"/>
      <c r="F5" s="18"/>
      <c r="G5" s="18"/>
      <c r="H5" s="18"/>
    </row>
    <row r="6" spans="1:8" ht="18.75" x14ac:dyDescent="0.3">
      <c r="A6" s="84"/>
      <c r="B6" s="84"/>
      <c r="C6" s="84"/>
      <c r="D6" s="84"/>
      <c r="E6" s="84"/>
      <c r="F6" s="84"/>
      <c r="G6" s="84"/>
      <c r="H6" s="84"/>
    </row>
    <row r="7" spans="1:8" ht="18.75" x14ac:dyDescent="0.25">
      <c r="A7" s="194" t="s">
        <v>5</v>
      </c>
      <c r="B7" s="194"/>
      <c r="C7" s="85"/>
      <c r="D7" s="85"/>
      <c r="E7" s="85"/>
      <c r="F7" s="85"/>
      <c r="G7" s="85"/>
      <c r="H7" s="85"/>
    </row>
    <row r="8" spans="1:8" ht="18.75" x14ac:dyDescent="0.25">
      <c r="A8" s="85"/>
      <c r="B8" s="85"/>
      <c r="C8" s="85"/>
      <c r="D8" s="85"/>
      <c r="E8" s="85"/>
      <c r="F8" s="85"/>
      <c r="G8" s="85"/>
      <c r="H8" s="85"/>
    </row>
    <row r="9" spans="1:8" x14ac:dyDescent="0.25">
      <c r="A9" s="195" t="s">
        <v>251</v>
      </c>
      <c r="B9" s="195"/>
      <c r="C9" s="88"/>
      <c r="D9" s="88"/>
      <c r="E9" s="88"/>
      <c r="F9" s="88"/>
      <c r="G9" s="88"/>
      <c r="H9" s="88"/>
    </row>
    <row r="10" spans="1:8" x14ac:dyDescent="0.25">
      <c r="A10" s="196" t="s">
        <v>4</v>
      </c>
      <c r="B10" s="196"/>
      <c r="C10" s="89"/>
      <c r="D10" s="89"/>
      <c r="E10" s="89"/>
      <c r="F10" s="89"/>
      <c r="G10" s="89"/>
      <c r="H10" s="89"/>
    </row>
    <row r="11" spans="1:8" ht="18.75" x14ac:dyDescent="0.25">
      <c r="A11" s="85"/>
      <c r="B11" s="85"/>
      <c r="C11" s="85"/>
      <c r="D11" s="85"/>
      <c r="E11" s="85"/>
      <c r="F11" s="85"/>
      <c r="G11" s="85"/>
      <c r="H11" s="85"/>
    </row>
    <row r="12" spans="1:8" ht="19.5" customHeight="1" x14ac:dyDescent="0.25">
      <c r="A12" s="195" t="str">
        <f>'1. паспорт местоположение'!A12:C12</f>
        <v>J_Che246_19</v>
      </c>
      <c r="B12" s="195"/>
      <c r="C12" s="88"/>
      <c r="D12" s="88"/>
      <c r="E12" s="88"/>
      <c r="F12" s="88"/>
      <c r="G12" s="88"/>
      <c r="H12" s="88"/>
    </row>
    <row r="13" spans="1:8" x14ac:dyDescent="0.25">
      <c r="A13" s="196" t="s">
        <v>3</v>
      </c>
      <c r="B13" s="196"/>
      <c r="C13" s="89"/>
      <c r="D13" s="89"/>
      <c r="E13" s="89"/>
      <c r="F13" s="89"/>
      <c r="G13" s="89"/>
      <c r="H13" s="89"/>
    </row>
    <row r="14" spans="1:8" ht="18.75" x14ac:dyDescent="0.25">
      <c r="A14" s="1"/>
      <c r="B14" s="1"/>
      <c r="C14" s="1"/>
      <c r="D14" s="1"/>
      <c r="E14" s="1"/>
      <c r="F14" s="1"/>
      <c r="G14" s="1"/>
      <c r="H14" s="1"/>
    </row>
    <row r="15" spans="1:8" ht="45" customHeight="1" x14ac:dyDescent="0.25">
      <c r="A15" s="197" t="str">
        <f>'1. паспорт местоположение'!A15:C15</f>
        <v>Строительство КЛ-10 кВ от КЛ-10 кВ ТП-89-ТП-234 до проектируемой ТП; КЛ-10 кВ от РУ-10 кВ ТП-98 до проектируемой ТП для технологического присоединения</v>
      </c>
      <c r="B15" s="197"/>
      <c r="C15" s="88"/>
      <c r="D15" s="88"/>
      <c r="E15" s="88"/>
      <c r="F15" s="88"/>
      <c r="G15" s="88"/>
      <c r="H15" s="88"/>
    </row>
    <row r="16" spans="1:8" x14ac:dyDescent="0.25">
      <c r="A16" s="196" t="s">
        <v>2</v>
      </c>
      <c r="B16" s="196"/>
      <c r="C16" s="89"/>
      <c r="D16" s="89"/>
      <c r="E16" s="89"/>
      <c r="F16" s="89"/>
      <c r="G16" s="89"/>
      <c r="H16" s="89"/>
    </row>
    <row r="17" spans="1:2" x14ac:dyDescent="0.25">
      <c r="B17" s="27"/>
    </row>
    <row r="18" spans="1:2" s="173" customFormat="1" ht="24" customHeight="1" x14ac:dyDescent="0.25">
      <c r="A18" s="299" t="s">
        <v>243</v>
      </c>
      <c r="B18" s="300"/>
    </row>
    <row r="19" spans="1:2" x14ac:dyDescent="0.25">
      <c r="B19" s="28"/>
    </row>
    <row r="20" spans="1:2" s="172" customFormat="1" ht="67.5" customHeight="1" x14ac:dyDescent="0.25">
      <c r="A20" s="302" t="s">
        <v>143</v>
      </c>
      <c r="B20" s="303" t="str">
        <f>'1. паспорт местоположение'!A15</f>
        <v>Строительство КЛ-10 кВ от КЛ-10 кВ ТП-89-ТП-234 до проектируемой ТП; КЛ-10 кВ от РУ-10 кВ ТП-98 до проектируемой ТП для технологического присоединения</v>
      </c>
    </row>
    <row r="21" spans="1:2" s="172" customFormat="1" ht="20.25" customHeight="1" x14ac:dyDescent="0.25">
      <c r="A21" s="302" t="s">
        <v>144</v>
      </c>
      <c r="B21" s="303" t="str">
        <f>'1. паспорт местоположение'!C27</f>
        <v>г.Грозный</v>
      </c>
    </row>
    <row r="22" spans="1:2" s="172" customFormat="1" ht="33.75" customHeight="1" x14ac:dyDescent="0.25">
      <c r="A22" s="302" t="s">
        <v>140</v>
      </c>
      <c r="B22" s="303" t="str">
        <f>'1. паспорт местоположение'!C22</f>
        <v>Технологическое присоединение энергопринимающих устройств потребителей свыше 150 кВт</v>
      </c>
    </row>
    <row r="23" spans="1:2" s="172" customFormat="1" x14ac:dyDescent="0.25">
      <c r="A23" s="302" t="s">
        <v>145</v>
      </c>
      <c r="B23" s="304" t="s">
        <v>431</v>
      </c>
    </row>
    <row r="24" spans="1:2" s="172" customFormat="1" x14ac:dyDescent="0.25">
      <c r="A24" s="305" t="s">
        <v>146</v>
      </c>
      <c r="B24" s="175">
        <f>VLOOKUP($A$12,'[1]6.2. отчет'!$D:$OM,400,0)</f>
        <v>2019</v>
      </c>
    </row>
    <row r="25" spans="1:2" s="172" customFormat="1" x14ac:dyDescent="0.25">
      <c r="A25" s="305" t="s">
        <v>147</v>
      </c>
      <c r="B25" s="181" t="str">
        <f>'3.3 паспорт описание'!C30</f>
        <v>з</v>
      </c>
    </row>
    <row r="26" spans="1:2" s="172" customFormat="1" ht="17.25" customHeight="1" x14ac:dyDescent="0.25">
      <c r="A26" s="302" t="s">
        <v>446</v>
      </c>
      <c r="B26" s="315">
        <f>VLOOKUP($A$12,'[1]6.2. отчет'!$D:$OT,407,0)</f>
        <v>2.4573274999999999</v>
      </c>
    </row>
    <row r="27" spans="1:2" s="172" customFormat="1" x14ac:dyDescent="0.25">
      <c r="A27" s="303" t="s">
        <v>148</v>
      </c>
      <c r="B27" s="303" t="s">
        <v>398</v>
      </c>
    </row>
    <row r="28" spans="1:2" s="172" customFormat="1" ht="17.25" customHeight="1" x14ac:dyDescent="0.25">
      <c r="A28" s="302" t="s">
        <v>149</v>
      </c>
      <c r="B28" s="306" t="s">
        <v>284</v>
      </c>
    </row>
    <row r="29" spans="1:2" s="172" customFormat="1" ht="28.5" x14ac:dyDescent="0.25">
      <c r="A29" s="302" t="s">
        <v>150</v>
      </c>
      <c r="B29" s="304" t="str">
        <f>B28</f>
        <v>нд</v>
      </c>
    </row>
    <row r="30" spans="1:2" s="172" customFormat="1" x14ac:dyDescent="0.25">
      <c r="A30" s="303" t="s">
        <v>151</v>
      </c>
      <c r="B30" s="303"/>
    </row>
    <row r="31" spans="1:2" s="172" customFormat="1" ht="28.5" x14ac:dyDescent="0.25">
      <c r="A31" s="302" t="s">
        <v>152</v>
      </c>
      <c r="B31" s="304" t="s">
        <v>447</v>
      </c>
    </row>
    <row r="32" spans="1:2" s="172" customFormat="1" x14ac:dyDescent="0.25">
      <c r="A32" s="302"/>
      <c r="B32" s="306"/>
    </row>
    <row r="33" spans="1:2" s="172" customFormat="1" x14ac:dyDescent="0.25">
      <c r="A33" s="303" t="s">
        <v>465</v>
      </c>
      <c r="B33" s="306">
        <f>'7. Паспорт отчет о закупке'!AD26/1000</f>
        <v>2.4586896</v>
      </c>
    </row>
    <row r="34" spans="1:2" s="172" customFormat="1" x14ac:dyDescent="0.25">
      <c r="A34" s="303" t="s">
        <v>154</v>
      </c>
      <c r="B34" s="308">
        <f>B36/(B26-B52)</f>
        <v>0.9833333301320234</v>
      </c>
    </row>
    <row r="35" spans="1:2" s="172" customFormat="1" x14ac:dyDescent="0.25">
      <c r="A35" s="303" t="s">
        <v>155</v>
      </c>
      <c r="B35" s="304">
        <v>0</v>
      </c>
    </row>
    <row r="36" spans="1:2" s="172" customFormat="1" x14ac:dyDescent="0.25">
      <c r="A36" s="303" t="s">
        <v>156</v>
      </c>
      <c r="B36" s="304">
        <f>'6.2. Паспорт фин осв ввод'!D30*1.18</f>
        <v>2.4163720337999997</v>
      </c>
    </row>
    <row r="37" spans="1:2" s="172" customFormat="1" ht="28.5" x14ac:dyDescent="0.25">
      <c r="A37" s="302" t="s">
        <v>157</v>
      </c>
      <c r="B37" s="303" t="s">
        <v>284</v>
      </c>
    </row>
    <row r="38" spans="1:2" s="172" customFormat="1" x14ac:dyDescent="0.25">
      <c r="A38" s="303" t="s">
        <v>153</v>
      </c>
      <c r="B38" s="303" t="s">
        <v>284</v>
      </c>
    </row>
    <row r="39" spans="1:2" s="172" customFormat="1" x14ac:dyDescent="0.25">
      <c r="A39" s="303" t="s">
        <v>154</v>
      </c>
      <c r="B39" s="303" t="s">
        <v>284</v>
      </c>
    </row>
    <row r="40" spans="1:2" s="172" customFormat="1" x14ac:dyDescent="0.25">
      <c r="A40" s="303" t="s">
        <v>155</v>
      </c>
      <c r="B40" s="303" t="s">
        <v>284</v>
      </c>
    </row>
    <row r="41" spans="1:2" s="172" customFormat="1" x14ac:dyDescent="0.25">
      <c r="A41" s="303" t="s">
        <v>156</v>
      </c>
      <c r="B41" s="303" t="s">
        <v>284</v>
      </c>
    </row>
    <row r="42" spans="1:2" s="172" customFormat="1" ht="28.5" x14ac:dyDescent="0.25">
      <c r="A42" s="302" t="s">
        <v>158</v>
      </c>
      <c r="B42" s="303" t="s">
        <v>284</v>
      </c>
    </row>
    <row r="43" spans="1:2" s="172" customFormat="1" x14ac:dyDescent="0.25">
      <c r="A43" s="303" t="s">
        <v>153</v>
      </c>
      <c r="B43" s="303" t="s">
        <v>284</v>
      </c>
    </row>
    <row r="44" spans="1:2" s="172" customFormat="1" x14ac:dyDescent="0.25">
      <c r="A44" s="303" t="s">
        <v>154</v>
      </c>
      <c r="B44" s="303" t="s">
        <v>284</v>
      </c>
    </row>
    <row r="45" spans="1:2" s="172" customFormat="1" x14ac:dyDescent="0.25">
      <c r="A45" s="303" t="s">
        <v>155</v>
      </c>
      <c r="B45" s="303" t="s">
        <v>284</v>
      </c>
    </row>
    <row r="46" spans="1:2" s="172" customFormat="1" x14ac:dyDescent="0.25">
      <c r="A46" s="303" t="s">
        <v>156</v>
      </c>
      <c r="B46" s="303" t="s">
        <v>284</v>
      </c>
    </row>
    <row r="47" spans="1:2" s="172" customFormat="1" ht="28.5" x14ac:dyDescent="0.25">
      <c r="A47" s="305" t="s">
        <v>159</v>
      </c>
      <c r="B47" s="303" t="s">
        <v>284</v>
      </c>
    </row>
    <row r="48" spans="1:2" s="172" customFormat="1" x14ac:dyDescent="0.25">
      <c r="A48" s="309" t="s">
        <v>151</v>
      </c>
      <c r="B48" s="303" t="s">
        <v>284</v>
      </c>
    </row>
    <row r="49" spans="1:4" s="172" customFormat="1" x14ac:dyDescent="0.25">
      <c r="A49" s="309" t="s">
        <v>160</v>
      </c>
      <c r="B49" s="303" t="s">
        <v>284</v>
      </c>
    </row>
    <row r="50" spans="1:4" s="172" customFormat="1" x14ac:dyDescent="0.25">
      <c r="A50" s="309" t="s">
        <v>161</v>
      </c>
      <c r="B50" s="303" t="s">
        <v>284</v>
      </c>
    </row>
    <row r="51" spans="1:4" s="172" customFormat="1" x14ac:dyDescent="0.25">
      <c r="A51" s="309" t="s">
        <v>162</v>
      </c>
      <c r="B51" s="303" t="s">
        <v>284</v>
      </c>
    </row>
    <row r="52" spans="1:4" s="172" customFormat="1" x14ac:dyDescent="0.25">
      <c r="A52" s="310" t="s">
        <v>413</v>
      </c>
      <c r="B52" s="307">
        <f>B53</f>
        <v>0</v>
      </c>
      <c r="C52" s="176"/>
    </row>
    <row r="53" spans="1:4" s="172" customFormat="1" x14ac:dyDescent="0.25">
      <c r="A53" s="310" t="s">
        <v>414</v>
      </c>
      <c r="B53" s="307">
        <v>0</v>
      </c>
    </row>
    <row r="54" spans="1:4" s="172" customFormat="1" x14ac:dyDescent="0.25">
      <c r="A54" s="310" t="s">
        <v>415</v>
      </c>
      <c r="B54" s="303">
        <v>0</v>
      </c>
    </row>
    <row r="55" spans="1:4" s="172" customFormat="1" x14ac:dyDescent="0.25">
      <c r="A55" s="310" t="s">
        <v>73</v>
      </c>
      <c r="B55" s="303">
        <v>0</v>
      </c>
    </row>
    <row r="56" spans="1:4" s="172" customFormat="1" x14ac:dyDescent="0.25">
      <c r="A56" s="305" t="s">
        <v>163</v>
      </c>
      <c r="B56" s="311">
        <f>B57/$B$26</f>
        <v>0</v>
      </c>
    </row>
    <row r="57" spans="1:4" s="172" customFormat="1" x14ac:dyDescent="0.25">
      <c r="A57" s="305" t="s">
        <v>164</v>
      </c>
      <c r="B57" s="304">
        <f>'6.2. Паспорт фин осв ввод'!D24</f>
        <v>0</v>
      </c>
    </row>
    <row r="58" spans="1:4" s="172" customFormat="1" x14ac:dyDescent="0.25">
      <c r="A58" s="305" t="s">
        <v>165</v>
      </c>
      <c r="B58" s="311">
        <f>$B59/B26/1.18</f>
        <v>0.70621468696640599</v>
      </c>
    </row>
    <row r="59" spans="1:4" s="172" customFormat="1" x14ac:dyDescent="0.25">
      <c r="A59" s="305" t="s">
        <v>166</v>
      </c>
      <c r="B59" s="304">
        <f>'6.2. Паспорт фин осв ввод'!D30</f>
        <v>2.0477729099999999</v>
      </c>
      <c r="C59" s="172">
        <f>B36/1.18</f>
        <v>2.0477729099999999</v>
      </c>
      <c r="D59" s="176">
        <f>B59-C59</f>
        <v>0</v>
      </c>
    </row>
    <row r="60" spans="1:4" s="172" customFormat="1" ht="15.75" customHeight="1" x14ac:dyDescent="0.25">
      <c r="A60" s="305" t="s">
        <v>167</v>
      </c>
      <c r="B60" s="309"/>
    </row>
    <row r="61" spans="1:4" s="172" customFormat="1" x14ac:dyDescent="0.25">
      <c r="A61" s="309" t="s">
        <v>168</v>
      </c>
      <c r="B61" s="309" t="s">
        <v>251</v>
      </c>
    </row>
    <row r="62" spans="1:4" s="172" customFormat="1" x14ac:dyDescent="0.25">
      <c r="A62" s="309" t="s">
        <v>169</v>
      </c>
      <c r="B62" s="309" t="str">
        <f>B37</f>
        <v>нд</v>
      </c>
    </row>
    <row r="63" spans="1:4" s="172" customFormat="1" x14ac:dyDescent="0.25">
      <c r="A63" s="309" t="s">
        <v>170</v>
      </c>
      <c r="B63" s="309" t="s">
        <v>405</v>
      </c>
    </row>
    <row r="64" spans="1:4" s="172" customFormat="1" x14ac:dyDescent="0.25">
      <c r="A64" s="309" t="s">
        <v>171</v>
      </c>
      <c r="B64" s="309" t="str">
        <f>B37</f>
        <v>нд</v>
      </c>
    </row>
    <row r="65" spans="1:2" s="172" customFormat="1" x14ac:dyDescent="0.25">
      <c r="A65" s="309" t="s">
        <v>172</v>
      </c>
      <c r="B65" s="309" t="s">
        <v>405</v>
      </c>
    </row>
    <row r="66" spans="1:2" s="172" customFormat="1" ht="30" x14ac:dyDescent="0.25">
      <c r="A66" s="309" t="s">
        <v>173</v>
      </c>
      <c r="B66" s="309" t="s">
        <v>405</v>
      </c>
    </row>
    <row r="67" spans="1:2" s="172" customFormat="1" ht="28.5" x14ac:dyDescent="0.25">
      <c r="A67" s="305" t="s">
        <v>174</v>
      </c>
      <c r="B67" s="309">
        <f>B69+B70</f>
        <v>4</v>
      </c>
    </row>
    <row r="68" spans="1:2" s="172" customFormat="1" x14ac:dyDescent="0.25">
      <c r="A68" s="309" t="s">
        <v>151</v>
      </c>
      <c r="B68" s="309"/>
    </row>
    <row r="69" spans="1:2" s="172" customFormat="1" x14ac:dyDescent="0.25">
      <c r="A69" s="309" t="s">
        <v>175</v>
      </c>
      <c r="B69" s="309">
        <v>0</v>
      </c>
    </row>
    <row r="70" spans="1:2" s="172" customFormat="1" x14ac:dyDescent="0.25">
      <c r="A70" s="309" t="s">
        <v>176</v>
      </c>
      <c r="B70" s="309">
        <v>4</v>
      </c>
    </row>
    <row r="71" spans="1:2" s="172" customFormat="1" x14ac:dyDescent="0.25">
      <c r="A71" s="312" t="s">
        <v>177</v>
      </c>
      <c r="B71" s="309" t="s">
        <v>284</v>
      </c>
    </row>
    <row r="72" spans="1:2" s="172" customFormat="1" x14ac:dyDescent="0.25">
      <c r="A72" s="305" t="s">
        <v>178</v>
      </c>
      <c r="B72" s="309"/>
    </row>
    <row r="73" spans="1:2" s="172" customFormat="1" x14ac:dyDescent="0.25">
      <c r="A73" s="309" t="s">
        <v>179</v>
      </c>
      <c r="B73" s="313" t="s">
        <v>405</v>
      </c>
    </row>
    <row r="74" spans="1:2" s="172" customFormat="1" x14ac:dyDescent="0.25">
      <c r="A74" s="309" t="s">
        <v>180</v>
      </c>
      <c r="B74" s="309" t="s">
        <v>405</v>
      </c>
    </row>
    <row r="75" spans="1:2" s="172" customFormat="1" x14ac:dyDescent="0.25">
      <c r="A75" s="309" t="s">
        <v>181</v>
      </c>
      <c r="B75" s="309" t="s">
        <v>405</v>
      </c>
    </row>
    <row r="76" spans="1:2" s="172" customFormat="1" ht="28.5" x14ac:dyDescent="0.25">
      <c r="A76" s="314" t="s">
        <v>182</v>
      </c>
      <c r="B76" s="309" t="str">
        <f>$B$25</f>
        <v>з</v>
      </c>
    </row>
    <row r="77" spans="1:2" s="172" customFormat="1" ht="28.5" x14ac:dyDescent="0.25">
      <c r="A77" s="305" t="s">
        <v>183</v>
      </c>
      <c r="B77" s="309" t="s">
        <v>284</v>
      </c>
    </row>
    <row r="78" spans="1:2" s="172" customFormat="1" x14ac:dyDescent="0.25">
      <c r="A78" s="309" t="s">
        <v>184</v>
      </c>
      <c r="B78" s="309" t="s">
        <v>284</v>
      </c>
    </row>
    <row r="79" spans="1:2" s="172" customFormat="1" x14ac:dyDescent="0.25">
      <c r="A79" s="309" t="s">
        <v>185</v>
      </c>
      <c r="B79" s="309" t="s">
        <v>284</v>
      </c>
    </row>
    <row r="80" spans="1:2" s="172" customFormat="1" x14ac:dyDescent="0.25">
      <c r="A80" s="309" t="s">
        <v>186</v>
      </c>
      <c r="B80" s="309" t="s">
        <v>284</v>
      </c>
    </row>
    <row r="81" spans="1:2" s="172" customFormat="1" x14ac:dyDescent="0.25">
      <c r="A81" s="309" t="s">
        <v>187</v>
      </c>
      <c r="B81" s="309" t="s">
        <v>284</v>
      </c>
    </row>
    <row r="82" spans="1:2" s="172" customFormat="1" x14ac:dyDescent="0.25">
      <c r="A82" s="309" t="s">
        <v>188</v>
      </c>
      <c r="B82" s="309" t="s">
        <v>284</v>
      </c>
    </row>
    <row r="85" spans="1:2" x14ac:dyDescent="0.25">
      <c r="A85" s="29"/>
      <c r="B85" s="30"/>
    </row>
    <row r="86" spans="1:2" x14ac:dyDescent="0.25">
      <c r="B86" s="31"/>
    </row>
    <row r="87" spans="1:2" x14ac:dyDescent="0.25">
      <c r="B87" s="32"/>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7</vt:i4>
      </vt:variant>
    </vt:vector>
  </HeadingPairs>
  <TitlesOfParts>
    <vt:vector size="18" baseType="lpstr">
      <vt:lpstr>1. паспорт местоположение</vt:lpstr>
      <vt:lpstr>2. Паспорт ТП</vt:lpstr>
      <vt:lpstr>3.1. Паспорт техсостояния ПС</vt:lpstr>
      <vt:lpstr>3.2 паспорт Техсостояние ЛЭП</vt:lpstr>
      <vt:lpstr>3.3 паспорт описание</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2016-04-02T07:15:21Z</cp:lastPrinted>
  <dcterms:created xsi:type="dcterms:W3CDTF">2015-08-16T15:31:05Z</dcterms:created>
  <dcterms:modified xsi:type="dcterms:W3CDTF">2019-11-15T14:18:43Z</dcterms:modified>
</cp:coreProperties>
</file>